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Shengavit+\"/>
    </mc:Choice>
  </mc:AlternateContent>
  <bookViews>
    <workbookView xWindow="-120" yWindow="-120" windowWidth="20730" windowHeight="11160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xzzx" sheetId="11" state="hidden" r:id="rId6"/>
    <sheet name="Komunal" sheetId="12" state="hidden" r:id="rId7"/>
    <sheet name="Snund ev finans. pastaci" sheetId="21" state="hidden" r:id="rId8"/>
    <sheet name="Khmb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ham.'!$A$1:$F$84</definedName>
    <definedName name="_xlnm.Print_Area" localSheetId="0">'Ekamut-caxs'!$A$1:$D$78</definedName>
    <definedName name="_xlnm.Print_Area" localSheetId="2">'Ekamutneri ham.'!$A$1:$F$67</definedName>
    <definedName name="_xlnm.Print_Area" localSheetId="8">'Khmberi tiv'!$A$1:$D$31</definedName>
    <definedName name="_xlnm.Print_Area" localSheetId="6">Komunal!$A$1:$M$34</definedName>
    <definedName name="_xlnm.Print_Area" localSheetId="7">'Snund ev finans. pastaci'!$A$1:$E$24</definedName>
    <definedName name="_xlnm.Print_Area" localSheetId="5">xzzx!$A$1:$M$23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7" i="10" l="1"/>
  <c r="D6" i="9"/>
  <c r="E18" i="10"/>
  <c r="D18" i="10"/>
  <c r="D19" i="10"/>
  <c r="D17" i="10"/>
  <c r="D19" i="9"/>
  <c r="D20" i="9"/>
  <c r="D18" i="9"/>
  <c r="D61" i="19" l="1"/>
  <c r="C26" i="7"/>
  <c r="C25" i="7"/>
  <c r="D24" i="7"/>
  <c r="D23" i="19"/>
  <c r="C24" i="7" l="1"/>
  <c r="E9" i="21"/>
  <c r="C10" i="21"/>
  <c r="C9" i="21"/>
  <c r="M9" i="21" l="1"/>
  <c r="D54" i="18" l="1"/>
  <c r="D59" i="18" s="1"/>
  <c r="F59" i="18" s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6" i="10" l="1"/>
  <c r="B70" i="10"/>
  <c r="F54" i="18" l="1"/>
  <c r="D6" i="10"/>
  <c r="B56" i="9"/>
  <c r="G54" i="18" l="1"/>
  <c r="C70" i="7"/>
  <c r="C64" i="7"/>
  <c r="C65" i="7"/>
  <c r="A2" i="9"/>
  <c r="C15" i="9"/>
  <c r="D63" i="9"/>
  <c r="D65" i="9"/>
  <c r="B77" i="10"/>
  <c r="C7" i="10"/>
  <c r="B94" i="7" l="1"/>
  <c r="J26" i="12" l="1"/>
  <c r="M26" i="12"/>
  <c r="F5" i="10" l="1"/>
  <c r="C60" i="7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2" i="10"/>
  <c r="D80" i="10"/>
  <c r="B76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D34" i="19" s="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s="1"/>
  <c r="D31" i="19" l="1"/>
  <c r="C31" i="7" l="1"/>
  <c r="R45" i="19"/>
  <c r="D45" i="19" s="1"/>
  <c r="D56" i="9" l="1"/>
  <c r="D55" i="9"/>
  <c r="D54" i="9"/>
  <c r="C23" i="7"/>
  <c r="C21" i="7"/>
  <c r="C19" i="7"/>
  <c r="C55" i="7"/>
  <c r="C58" i="7"/>
  <c r="D49" i="10" s="1"/>
  <c r="C59" i="7"/>
  <c r="C61" i="7"/>
  <c r="C62" i="7"/>
  <c r="C63" i="7"/>
  <c r="D55" i="10"/>
  <c r="D56" i="10"/>
  <c r="D19" i="15" l="1"/>
  <c r="C19" i="15"/>
  <c r="D15" i="15"/>
  <c r="C15" i="15"/>
  <c r="D11" i="15"/>
  <c r="C11" i="15"/>
  <c r="C7" i="15"/>
  <c r="C34" i="7"/>
  <c r="C23" i="15" l="1"/>
  <c r="E19" i="9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7" i="9" l="1"/>
  <c r="D58" i="9"/>
  <c r="D59" i="9"/>
  <c r="D60" i="9"/>
  <c r="D53" i="9"/>
  <c r="D52" i="9"/>
  <c r="D51" i="9"/>
  <c r="D50" i="9"/>
  <c r="D49" i="9"/>
  <c r="D48" i="9"/>
  <c r="D47" i="9"/>
  <c r="D46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23" i="9"/>
  <c r="D24" i="9"/>
  <c r="D25" i="9"/>
  <c r="D29" i="9"/>
  <c r="D30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2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4" i="10"/>
  <c r="D53" i="10"/>
  <c r="D52" i="10"/>
  <c r="D51" i="10"/>
  <c r="D50" i="10"/>
  <c r="D48" i="10"/>
  <c r="D47" i="10"/>
  <c r="D46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29" i="10"/>
  <c r="D30" i="10"/>
  <c r="D23" i="10"/>
  <c r="D24" i="10"/>
  <c r="D25" i="10"/>
  <c r="D22" i="10"/>
  <c r="D9" i="10"/>
  <c r="D10" i="10"/>
  <c r="D12" i="10"/>
  <c r="D13" i="10"/>
  <c r="D14" i="10"/>
  <c r="D15" i="10"/>
  <c r="D16" i="10"/>
  <c r="D8" i="10"/>
  <c r="E56" i="9"/>
  <c r="E55" i="9"/>
  <c r="G19" i="12"/>
  <c r="I19" i="12"/>
  <c r="J19" i="12"/>
  <c r="J20" i="12" s="1"/>
  <c r="D36" i="19" s="1"/>
  <c r="E36" i="19" s="1"/>
  <c r="C72" i="7" l="1"/>
  <c r="D64" i="10"/>
  <c r="C64" i="10"/>
  <c r="D75" i="10"/>
  <c r="F20" i="12" l="1"/>
  <c r="C71" i="10"/>
  <c r="C63" i="10" s="1"/>
  <c r="D71" i="10"/>
  <c r="D63" i="10" s="1"/>
  <c r="E72" i="10"/>
  <c r="D35" i="19" l="1"/>
  <c r="E35" i="19" s="1"/>
  <c r="F27" i="12"/>
  <c r="D11" i="10"/>
  <c r="J27" i="12"/>
  <c r="E71" i="10"/>
  <c r="D10" i="9" l="1"/>
  <c r="C36" i="7"/>
  <c r="D36" i="7" s="1"/>
  <c r="D27" i="9"/>
  <c r="L19" i="12"/>
  <c r="C54" i="7" l="1"/>
  <c r="D45" i="10" s="1"/>
  <c r="D45" i="9"/>
  <c r="C35" i="7"/>
  <c r="D35" i="7" s="1"/>
  <c r="D27" i="10"/>
  <c r="D26" i="9"/>
  <c r="M19" i="12"/>
  <c r="E56" i="10"/>
  <c r="E55" i="10"/>
  <c r="E58" i="10"/>
  <c r="D7" i="15"/>
  <c r="D23" i="15" s="1"/>
  <c r="M20" i="12" l="1"/>
  <c r="M27" i="12" s="1"/>
  <c r="D26" i="10"/>
  <c r="E77" i="10"/>
  <c r="E76" i="10"/>
  <c r="E70" i="10"/>
  <c r="E69" i="10"/>
  <c r="D37" i="19" l="1"/>
  <c r="E37" i="19" s="1"/>
  <c r="D70" i="19"/>
  <c r="E70" i="19" s="1"/>
  <c r="D28" i="9" l="1"/>
  <c r="C37" i="7"/>
  <c r="D37" i="7" s="1"/>
  <c r="E66" i="10"/>
  <c r="D28" i="10" l="1"/>
  <c r="E28" i="10" s="1"/>
  <c r="E27" i="10"/>
  <c r="D57" i="10"/>
  <c r="C57" i="10"/>
  <c r="E29" i="10"/>
  <c r="E30" i="10"/>
  <c r="C31" i="10"/>
  <c r="D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9" i="10"/>
  <c r="E60" i="10"/>
  <c r="E61" i="10"/>
  <c r="E62" i="10"/>
  <c r="E65" i="10"/>
  <c r="E24" i="10"/>
  <c r="E25" i="10"/>
  <c r="E26" i="10"/>
  <c r="E18" i="9"/>
  <c r="C21" i="10" l="1"/>
  <c r="D21" i="10"/>
  <c r="E57" i="10"/>
  <c r="E31" i="10"/>
  <c r="E64" i="10"/>
  <c r="C31" i="9"/>
  <c r="C21" i="9" s="1"/>
  <c r="E60" i="9"/>
  <c r="E59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D31" i="9"/>
  <c r="D21" i="9" s="1"/>
  <c r="E30" i="9"/>
  <c r="E29" i="9"/>
  <c r="E28" i="9"/>
  <c r="E27" i="9"/>
  <c r="E26" i="9"/>
  <c r="E25" i="9"/>
  <c r="E24" i="9"/>
  <c r="E23" i="9"/>
  <c r="E22" i="9"/>
  <c r="E31" i="9" l="1"/>
  <c r="K19" i="12" l="1"/>
  <c r="E19" i="12"/>
  <c r="C19" i="12"/>
  <c r="C14" i="9" l="1"/>
  <c r="C6" i="9" s="1"/>
  <c r="E8" i="9"/>
  <c r="D20" i="10" l="1"/>
  <c r="C75" i="10"/>
  <c r="C20" i="10" s="1"/>
  <c r="E74" i="10"/>
  <c r="E68" i="10"/>
  <c r="E67" i="10"/>
  <c r="E23" i="10"/>
  <c r="E22" i="10"/>
  <c r="E19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1" i="9" s="1"/>
  <c r="E13" i="9"/>
  <c r="E12" i="9"/>
  <c r="E11" i="9"/>
  <c r="E10" i="9"/>
  <c r="E9" i="9"/>
  <c r="E7" i="9"/>
  <c r="C61" i="9"/>
  <c r="E63" i="10" l="1"/>
  <c r="E21" i="10"/>
  <c r="E73" i="10"/>
  <c r="E75" i="10"/>
  <c r="E61" i="9"/>
  <c r="E14" i="9"/>
  <c r="E21" i="9"/>
  <c r="E6" i="9"/>
  <c r="E7" i="10"/>
  <c r="E20" i="10" l="1"/>
  <c r="C78" i="10" l="1"/>
  <c r="C66" i="7" l="1"/>
  <c r="C30" i="7" l="1"/>
  <c r="C29" i="7" l="1"/>
  <c r="E6" i="10"/>
  <c r="D78" i="10"/>
  <c r="E78" i="10" s="1"/>
  <c r="C62" i="18"/>
  <c r="C87" i="7" l="1"/>
</calcChain>
</file>

<file path=xl/sharedStrings.xml><?xml version="1.0" encoding="utf-8"?>
<sst xmlns="http://schemas.openxmlformats.org/spreadsheetml/2006/main" count="678" uniqueCount="288">
  <si>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</si>
  <si>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</si>
  <si>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</si>
  <si>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</si>
  <si>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</si>
  <si>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</si>
  <si>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</si>
  <si>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</si>
  <si>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</si>
  <si>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</si>
  <si>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</si>
  <si>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</si>
  <si>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</si>
  <si>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</si>
  <si>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</si>
  <si>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</si>
  <si>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</si>
  <si>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</si>
  <si>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</si>
  <si>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</si>
  <si>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</si>
  <si>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</si>
  <si>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</si>
  <si>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</si>
  <si>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</si>
  <si>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</si>
  <si>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</si>
  <si>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</si>
  <si>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</si>
  <si>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</si>
  <si>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</si>
  <si>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</si>
  <si>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</si>
  <si>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</si>
  <si>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</si>
  <si>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</si>
  <si>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</si>
  <si>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</si>
  <si>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</si>
  <si>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</si>
  <si>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</si>
  <si>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</si>
  <si>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</si>
  <si>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</si>
  <si>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</si>
  <si>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</si>
  <si>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</si>
  <si>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</si>
  <si>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</si>
  <si>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</si>
  <si>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</si>
  <si>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</si>
  <si>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</si>
  <si>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</si>
  <si>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</si>
  <si>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</si>
  <si>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</si>
  <si>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</si>
  <si>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</si>
  <si>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</si>
  <si>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</si>
  <si>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</si>
  <si>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</si>
  <si>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</si>
  <si>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</si>
  <si>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</si>
  <si>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</si>
  <si>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</si>
  <si>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</si>
  <si>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</si>
  <si>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</si>
  <si>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</si>
  <si>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</si>
  <si>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</si>
  <si>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</si>
  <si>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</si>
  <si>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</si>
  <si>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</si>
  <si>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</si>
  <si>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</si>
  <si>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</si>
  <si>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</si>
  <si>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</si>
  <si>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</si>
  <si>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</si>
  <si>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</si>
  <si>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</si>
  <si>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</si>
  <si>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</si>
  <si>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</si>
  <si>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</si>
  <si>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</si>
  <si>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</si>
  <si>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</si>
  <si>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</si>
  <si>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</si>
  <si>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</si>
  <si>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</si>
  <si>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</si>
  <si>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</si>
  <si>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</si>
  <si>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</si>
  <si>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</si>
  <si>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</si>
  <si>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</si>
  <si>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</si>
  <si>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</si>
  <si>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</si>
  <si>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</si>
  <si>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</si>
  <si>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</si>
  <si>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</si>
  <si>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</si>
  <si>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</si>
  <si>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</si>
  <si>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</si>
  <si>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</si>
  <si>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</si>
  <si>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</si>
  <si>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</si>
  <si>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</si>
  <si>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</si>
  <si>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</si>
  <si>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</si>
  <si>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</si>
  <si>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</si>
  <si>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</si>
  <si>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</si>
  <si>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</si>
  <si>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</si>
  <si>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</si>
  <si>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</si>
  <si>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</si>
  <si>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</si>
  <si>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</si>
  <si>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</si>
  <si>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</si>
  <si>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</si>
  <si>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</si>
  <si>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</si>
  <si>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</si>
  <si>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</si>
  <si>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</si>
  <si>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</si>
  <si>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</si>
  <si>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</si>
  <si>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</si>
  <si>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</si>
  <si>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</si>
  <si>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</si>
  <si>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</si>
  <si>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</si>
  <si>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</si>
  <si>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</si>
  <si>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</si>
  <si>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</si>
  <si>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</si>
  <si>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</si>
  <si>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</si>
  <si>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</si>
  <si>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</si>
  <si>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</si>
  <si>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</si>
  <si>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</si>
  <si>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</si>
  <si>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</si>
  <si>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</si>
  <si>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</si>
  <si>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</si>
  <si>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</si>
  <si>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</si>
  <si>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</si>
  <si>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</si>
  <si>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</si>
  <si>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</si>
  <si>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</si>
  <si>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</si>
  <si>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</si>
  <si>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</si>
  <si>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</si>
  <si>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</si>
  <si>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</si>
  <si>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</si>
  <si>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</si>
  <si>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</si>
  <si>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</si>
  <si>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</si>
  <si>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</si>
  <si>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</si>
  <si>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</si>
  <si>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</si>
  <si>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</si>
  <si>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</si>
  <si>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</si>
  <si>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</si>
  <si>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</si>
  <si>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</si>
  <si>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</si>
  <si>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</si>
  <si>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</si>
  <si>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</si>
  <si>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</si>
  <si>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</si>
  <si>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</si>
  <si>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</si>
  <si>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</si>
  <si>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</si>
  <si>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</si>
  <si>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</si>
  <si>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</si>
  <si>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</si>
  <si>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</si>
  <si>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</si>
  <si>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</si>
  <si>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</si>
  <si>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</si>
  <si>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</si>
  <si>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</si>
  <si>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</si>
  <si>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</si>
  <si>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</si>
  <si>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</si>
  <si>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</si>
  <si>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</si>
  <si>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</si>
  <si>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</si>
  <si>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</si>
  <si>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</si>
  <si>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</si>
  <si>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</si>
  <si>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</si>
  <si>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</si>
  <si>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</si>
  <si>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</si>
  <si>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</si>
  <si>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</si>
  <si>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</si>
  <si>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</si>
  <si>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</si>
  <si>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</si>
  <si>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</si>
  <si>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</si>
  <si>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</si>
  <si>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</si>
  <si>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</si>
  <si>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</si>
  <si>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</si>
  <si>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</si>
  <si>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</si>
  <si>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</si>
  <si>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</si>
  <si>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</si>
  <si>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</si>
  <si>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</si>
  <si>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</si>
  <si>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</si>
  <si>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</si>
  <si>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</si>
  <si>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</si>
  <si>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</si>
  <si>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</si>
  <si>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</si>
  <si>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</si>
  <si>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</si>
  <si>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</si>
  <si>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</si>
  <si>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</si>
  <si>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</si>
  <si>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</si>
  <si>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</si>
  <si>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</si>
  <si>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</si>
  <si>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</si>
  <si>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</si>
  <si>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հ․129 մսուր-մանկապարտեզ» ՀՈԱԿ-ի </t>
  </si>
  <si>
    <t>Կրակմարիչների լիցքավորման գծով</t>
  </si>
  <si>
    <t xml:space="preserve">Տարատարիք </t>
  </si>
  <si>
    <t>Ե.ԲԱԲԱՅԱՆ</t>
  </si>
  <si>
    <t>Ս.ԴԱՆԻԵԼՅԱՆ</t>
  </si>
  <si>
    <t>գույքի դուրս գրման գծով</t>
  </si>
  <si>
    <t>է</t>
  </si>
  <si>
    <t>տպիչ սարքը/3-1-ում/ ունի խնդիրներ, նախատեսվում է գնել</t>
  </si>
  <si>
    <t xml:space="preserve">Հավելված 247  </t>
  </si>
  <si>
    <t xml:space="preserve">Հավելված 248  </t>
  </si>
  <si>
    <t>Գումարի փոխհատուցման գծով, այդ թվում՝</t>
  </si>
  <si>
    <t>ներառականի գծով</t>
  </si>
  <si>
    <t>վերապատրաստման գծով</t>
  </si>
  <si>
    <t>Դուրս 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</si>
</sst>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4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0" fontId="25" fillId="0" borderId="10" xfId="20" applyNumberFormat="1" applyFont="1" applyBorder="1" applyAlignment="1" applyProtection="1">
      <alignment horizontal="center" vertical="center"/>
      <protection locked="0"/>
    </xf>
    <xf numFmtId="165" fontId="25" fillId="0" borderId="10" xfId="20" applyNumberFormat="1" applyFont="1" applyBorder="1" applyAlignment="1" applyProtection="1">
      <alignment horizontal="left" vertical="center" wrapText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4" zoomScaleSheetLayoutView="100" workbookViewId="0">
      <selection activeCell="Z46" sqref="Z46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6384" width="9.140625" style="7"/>
  </cols>
  <sheetData>
    <row r="1" spans="1:13" x14ac:dyDescent="0.2">
      <c r="C1" s="47"/>
      <c r="D1" s="47" t="s">
        <v>282</v>
      </c>
      <c r="E1" s="47"/>
    </row>
    <row r="2" spans="1:13" x14ac:dyDescent="0.2">
      <c r="C2" s="47"/>
      <c r="D2" s="47" t="s">
        <v>29</v>
      </c>
      <c r="E2" s="47"/>
    </row>
    <row r="3" spans="1:13" x14ac:dyDescent="0.2">
      <c r="C3" s="47"/>
      <c r="D3" s="47" t="s">
        <v>30</v>
      </c>
      <c r="E3" s="47"/>
    </row>
    <row r="4" spans="1:13" x14ac:dyDescent="0.3">
      <c r="C4" s="223"/>
      <c r="D4" s="223" t="s">
        <v>249</v>
      </c>
      <c r="E4" s="47"/>
    </row>
    <row r="5" spans="1:13" x14ac:dyDescent="0.3">
      <c r="C5" s="223"/>
      <c r="D5" s="223" t="s">
        <v>201</v>
      </c>
      <c r="E5" s="47"/>
    </row>
    <row r="6" spans="1:13" ht="14.25" hidden="1" customHeight="1" x14ac:dyDescent="0.2">
      <c r="C6" s="48"/>
      <c r="D6" s="46"/>
      <c r="E6" s="49"/>
    </row>
    <row r="7" spans="1:13" ht="18.75" customHeight="1" x14ac:dyDescent="0.2">
      <c r="A7" s="532" t="s">
        <v>44</v>
      </c>
      <c r="B7" s="532"/>
      <c r="C7" s="532"/>
      <c r="D7" s="532"/>
      <c r="E7" s="50"/>
    </row>
    <row r="8" spans="1:13" ht="20.25" x14ac:dyDescent="0.2">
      <c r="A8" s="533" t="s">
        <v>274</v>
      </c>
      <c r="B8" s="533"/>
      <c r="C8" s="533"/>
      <c r="D8" s="533"/>
    </row>
    <row r="9" spans="1:13" ht="18.75" customHeight="1" x14ac:dyDescent="0.2">
      <c r="A9" s="534" t="s">
        <v>248</v>
      </c>
      <c r="B9" s="534"/>
      <c r="C9" s="534"/>
      <c r="D9" s="534"/>
      <c r="E9" s="51"/>
      <c r="F9" s="52"/>
      <c r="G9" s="52"/>
      <c r="H9" s="52"/>
      <c r="I9" s="52"/>
      <c r="J9" s="52"/>
    </row>
    <row r="10" spans="1:13" ht="25.5" x14ac:dyDescent="0.2">
      <c r="A10" s="53"/>
      <c r="B10" s="53"/>
      <c r="C10" s="53"/>
      <c r="D10" s="54" t="s">
        <v>55</v>
      </c>
      <c r="E10" s="55"/>
    </row>
    <row r="11" spans="1:13" ht="20.25" x14ac:dyDescent="0.2">
      <c r="A11" s="56" t="s">
        <v>7</v>
      </c>
      <c r="B11" s="57" t="s">
        <v>149</v>
      </c>
      <c r="C11" s="58"/>
      <c r="D11" s="392"/>
      <c r="E11" s="55"/>
    </row>
    <row r="12" spans="1:13" x14ac:dyDescent="0.2">
      <c r="A12" s="189">
        <v>1</v>
      </c>
      <c r="B12" s="190" t="s">
        <v>121</v>
      </c>
      <c r="C12" s="61"/>
      <c r="D12" s="393">
        <v>45399.4</v>
      </c>
      <c r="E12" s="55"/>
    </row>
    <row r="13" spans="1:13" s="3" customFormat="1" x14ac:dyDescent="0.2">
      <c r="A13" s="189">
        <v>2</v>
      </c>
      <c r="B13" s="190" t="s">
        <v>8</v>
      </c>
      <c r="C13" s="63"/>
      <c r="D13" s="393">
        <f>+'Snund ev finans. pastaci'!D11</f>
        <v>1008</v>
      </c>
      <c r="E13" s="394" t="s">
        <v>225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3"/>
      <c r="E14" s="396" t="s">
        <v>225</v>
      </c>
    </row>
    <row r="15" spans="1:13" hidden="1" x14ac:dyDescent="0.2">
      <c r="A15" s="189">
        <v>4</v>
      </c>
      <c r="B15" s="190" t="s">
        <v>66</v>
      </c>
      <c r="C15" s="61"/>
      <c r="D15" s="393">
        <f>+Komunal!M28</f>
        <v>0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3"/>
      <c r="E16" s="55"/>
    </row>
    <row r="17" spans="1:23" hidden="1" x14ac:dyDescent="0.2">
      <c r="A17" s="189">
        <v>3</v>
      </c>
      <c r="B17" s="190" t="s">
        <v>9</v>
      </c>
      <c r="C17" s="61"/>
      <c r="D17" s="294"/>
      <c r="E17" s="55"/>
    </row>
    <row r="18" spans="1:23" hidden="1" x14ac:dyDescent="0.2">
      <c r="A18" s="189">
        <v>3</v>
      </c>
      <c r="B18" s="191" t="s">
        <v>75</v>
      </c>
      <c r="C18" s="61"/>
      <c r="D18" s="294"/>
      <c r="E18" s="55"/>
    </row>
    <row r="19" spans="1:23" x14ac:dyDescent="0.2">
      <c r="A19" s="189">
        <v>3</v>
      </c>
      <c r="B19" s="190" t="s">
        <v>129</v>
      </c>
      <c r="C19" s="61"/>
      <c r="D19" s="296">
        <f>SUM(D20:D21)</f>
        <v>1655</v>
      </c>
      <c r="E19" s="55"/>
    </row>
    <row r="20" spans="1:23" s="3" customFormat="1" ht="16.5" x14ac:dyDescent="0.2">
      <c r="A20" s="195">
        <v>3.1</v>
      </c>
      <c r="B20" s="40" t="s">
        <v>76</v>
      </c>
      <c r="C20" s="63"/>
      <c r="D20" s="308">
        <f>+D67</f>
        <v>1655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6.5" hidden="1" x14ac:dyDescent="0.2">
      <c r="A21" s="195">
        <v>4.2</v>
      </c>
      <c r="B21" s="40" t="s">
        <v>77</v>
      </c>
      <c r="C21" s="63"/>
      <c r="D21" s="295"/>
      <c r="E21" s="74" t="s">
        <v>230</v>
      </c>
      <c r="F21" s="2"/>
      <c r="G21" s="2"/>
      <c r="H21" s="410"/>
      <c r="I21" s="2"/>
      <c r="J21" s="2"/>
      <c r="K21" s="2"/>
      <c r="L21" s="2"/>
      <c r="M21" s="2"/>
    </row>
    <row r="22" spans="1:23" hidden="1" x14ac:dyDescent="0.2">
      <c r="A22" s="189">
        <v>9</v>
      </c>
      <c r="B22" s="192" t="s">
        <v>10</v>
      </c>
      <c r="C22" s="61"/>
      <c r="D22" s="294"/>
      <c r="E22" s="55"/>
    </row>
    <row r="23" spans="1:23" s="3" customFormat="1" x14ac:dyDescent="0.2">
      <c r="A23" s="193">
        <v>4</v>
      </c>
      <c r="B23" s="80" t="s">
        <v>284</v>
      </c>
      <c r="C23" s="63"/>
      <c r="D23" s="294">
        <f>SUM(D24:D25)</f>
        <v>207.7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6.5" x14ac:dyDescent="0.2">
      <c r="A24" s="195">
        <v>4.0999999999999996</v>
      </c>
      <c r="B24" s="40" t="s">
        <v>285</v>
      </c>
      <c r="C24" s="63"/>
      <c r="D24" s="308">
        <v>190.2</v>
      </c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6.5" x14ac:dyDescent="0.2">
      <c r="A25" s="195">
        <v>4.2</v>
      </c>
      <c r="B25" s="40" t="s">
        <v>286</v>
      </c>
      <c r="C25" s="63"/>
      <c r="D25" s="308">
        <v>17.5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 hidden="1" x14ac:dyDescent="0.2">
      <c r="A26" s="193">
        <v>10</v>
      </c>
      <c r="B26" s="80"/>
      <c r="C26" s="63"/>
      <c r="D26" s="294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idden="1" x14ac:dyDescent="0.2">
      <c r="A27" s="189">
        <v>11</v>
      </c>
      <c r="B27" s="194"/>
      <c r="C27" s="63"/>
      <c r="D27" s="294"/>
      <c r="E27" s="495" t="s">
        <v>195</v>
      </c>
      <c r="F27" s="2"/>
      <c r="G27" s="2"/>
      <c r="H27" s="2"/>
      <c r="I27" s="2"/>
      <c r="J27" s="2"/>
      <c r="K27" s="2"/>
      <c r="L27" s="2"/>
      <c r="M27" s="2"/>
    </row>
    <row r="28" spans="1:23" x14ac:dyDescent="0.2">
      <c r="A28" s="56"/>
      <c r="B28" s="65" t="s">
        <v>31</v>
      </c>
      <c r="C28" s="58"/>
      <c r="D28" s="363">
        <f>SUM(D12:D19,D22:D23,D26:D27)</f>
        <v>48270.1</v>
      </c>
      <c r="E28" s="55"/>
    </row>
    <row r="29" spans="1:23" hidden="1" x14ac:dyDescent="0.2">
      <c r="A29" s="60"/>
      <c r="B29" s="56"/>
      <c r="C29" s="61"/>
      <c r="D29" s="296"/>
      <c r="E29" s="55"/>
    </row>
    <row r="30" spans="1:23" ht="20.25" x14ac:dyDescent="0.2">
      <c r="A30" s="56" t="s">
        <v>11</v>
      </c>
      <c r="B30" s="66" t="s">
        <v>150</v>
      </c>
      <c r="C30" s="59"/>
      <c r="D30" s="364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x14ac:dyDescent="0.2">
      <c r="A31" s="189">
        <v>1</v>
      </c>
      <c r="B31" s="80" t="s">
        <v>12</v>
      </c>
      <c r="C31" s="61"/>
      <c r="D31" s="296">
        <f>+xzzx!M11-'Dramakan hosqer'!C85</f>
        <v>28524.2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3.5" x14ac:dyDescent="0.2">
      <c r="A32" s="196">
        <v>1.1000000000000001</v>
      </c>
      <c r="B32" s="197" t="s">
        <v>123</v>
      </c>
      <c r="C32" s="63"/>
      <c r="D32" s="308">
        <f>+xzzx!C8+xzzx!J7</f>
        <v>592</v>
      </c>
      <c r="E32" s="352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6">
        <v>1.2</v>
      </c>
      <c r="B33" s="197" t="s">
        <v>13</v>
      </c>
      <c r="C33" s="63"/>
      <c r="D33" s="308">
        <f>+xzzx!C9+xzzx!L7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4">
        <f>+'Snund ev finans. pastaci'!E11-'Dramakan hosqer'!C86</f>
        <v>7960.7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5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4">
        <f>+Komunal!F20</f>
        <v>2691.9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4">
        <f>+Komunal!J20</f>
        <v>1235.2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4">
        <f>+Komunal!M20</f>
        <v>197.9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4">
        <v>20.6</v>
      </c>
      <c r="E38" s="55"/>
    </row>
    <row r="39" spans="1:23" x14ac:dyDescent="0.2">
      <c r="A39" s="189">
        <v>7</v>
      </c>
      <c r="B39" s="190" t="s">
        <v>19</v>
      </c>
      <c r="C39" s="61"/>
      <c r="D39" s="294">
        <v>70</v>
      </c>
      <c r="E39" s="55"/>
    </row>
    <row r="40" spans="1:23" x14ac:dyDescent="0.2">
      <c r="A40" s="189">
        <v>8</v>
      </c>
      <c r="B40" s="190" t="s">
        <v>20</v>
      </c>
      <c r="C40" s="64"/>
      <c r="D40" s="365">
        <f>SUM(D41:D43)</f>
        <v>134</v>
      </c>
      <c r="E40" s="55"/>
    </row>
    <row r="41" spans="1:23" s="3" customFormat="1" ht="13.5" x14ac:dyDescent="0.2">
      <c r="A41" s="195">
        <v>8.1</v>
      </c>
      <c r="B41" s="40" t="s">
        <v>21</v>
      </c>
      <c r="C41" s="63"/>
      <c r="D41" s="295">
        <v>60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3.5" x14ac:dyDescent="0.2">
      <c r="A42" s="195">
        <v>8.1999999999999993</v>
      </c>
      <c r="B42" s="40" t="s">
        <v>22</v>
      </c>
      <c r="C42" s="63"/>
      <c r="D42" s="295">
        <v>12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 x14ac:dyDescent="0.25">
      <c r="A43" s="195">
        <v>8.3000000000000007</v>
      </c>
      <c r="B43" s="40" t="s">
        <v>23</v>
      </c>
      <c r="C43" s="63"/>
      <c r="D43" s="295">
        <v>62</v>
      </c>
      <c r="E43" s="9"/>
      <c r="F43" s="2"/>
      <c r="G43" s="2"/>
      <c r="H43" s="2"/>
      <c r="I43" s="2"/>
      <c r="J43" s="2"/>
      <c r="K43" s="2"/>
      <c r="L43" s="2"/>
      <c r="M43" s="2"/>
      <c r="P43" s="535" t="s">
        <v>245</v>
      </c>
    </row>
    <row r="44" spans="1:23" ht="18" hidden="1" thickBot="1" x14ac:dyDescent="0.25">
      <c r="A44" s="189">
        <v>9</v>
      </c>
      <c r="B44" s="190" t="s">
        <v>24</v>
      </c>
      <c r="C44" s="61"/>
      <c r="D44" s="294"/>
      <c r="E44" s="55"/>
      <c r="J44" s="111" t="s">
        <v>204</v>
      </c>
      <c r="N44" s="8" t="s">
        <v>246</v>
      </c>
      <c r="O44" s="8"/>
      <c r="P44" s="536"/>
    </row>
    <row r="45" spans="1:23" ht="18" thickBot="1" x14ac:dyDescent="0.25">
      <c r="A45" s="189">
        <v>9</v>
      </c>
      <c r="B45" s="190" t="s">
        <v>32</v>
      </c>
      <c r="C45" s="61"/>
      <c r="D45" s="294">
        <f>R45</f>
        <v>404.1</v>
      </c>
      <c r="E45" s="55" t="s">
        <v>227</v>
      </c>
      <c r="J45" s="354">
        <v>4</v>
      </c>
      <c r="K45" s="111" t="s">
        <v>202</v>
      </c>
      <c r="L45" s="356">
        <v>147</v>
      </c>
      <c r="M45" s="111" t="s">
        <v>203</v>
      </c>
      <c r="N45" s="355">
        <f>+J45*L45/12*2</f>
        <v>98</v>
      </c>
      <c r="O45" s="48" t="s">
        <v>226</v>
      </c>
      <c r="P45" s="408">
        <v>306.10000000000002</v>
      </c>
      <c r="Q45" s="7" t="s">
        <v>203</v>
      </c>
      <c r="R45" s="406">
        <f>+N45+P45</f>
        <v>404.1</v>
      </c>
    </row>
    <row r="46" spans="1:23" x14ac:dyDescent="0.2">
      <c r="A46" s="189">
        <v>10</v>
      </c>
      <c r="B46" s="190" t="s">
        <v>25</v>
      </c>
      <c r="C46" s="61"/>
      <c r="D46" s="294">
        <v>120</v>
      </c>
      <c r="E46" s="55"/>
    </row>
    <row r="47" spans="1:23" x14ac:dyDescent="0.2">
      <c r="A47" s="189">
        <v>11</v>
      </c>
      <c r="B47" s="227" t="s">
        <v>78</v>
      </c>
      <c r="C47" s="61"/>
      <c r="D47" s="294">
        <v>20</v>
      </c>
      <c r="E47" s="55"/>
    </row>
    <row r="48" spans="1:23" x14ac:dyDescent="0.2">
      <c r="A48" s="189">
        <v>12</v>
      </c>
      <c r="B48" s="190" t="s">
        <v>51</v>
      </c>
      <c r="C48" s="61"/>
      <c r="D48" s="294">
        <v>33.200000000000003</v>
      </c>
      <c r="E48" s="55"/>
    </row>
    <row r="49" spans="1:6" hidden="1" x14ac:dyDescent="0.2">
      <c r="A49" s="189">
        <v>14</v>
      </c>
      <c r="B49" s="190" t="s">
        <v>124</v>
      </c>
      <c r="C49" s="61"/>
      <c r="D49" s="294"/>
      <c r="E49" s="55"/>
    </row>
    <row r="50" spans="1:6" x14ac:dyDescent="0.2">
      <c r="A50" s="189">
        <v>13</v>
      </c>
      <c r="B50" s="190" t="s">
        <v>125</v>
      </c>
      <c r="C50" s="61"/>
      <c r="D50" s="528">
        <v>103</v>
      </c>
      <c r="E50" s="55"/>
      <c r="F50" s="62"/>
    </row>
    <row r="51" spans="1:6" x14ac:dyDescent="0.2">
      <c r="A51" s="189">
        <v>14</v>
      </c>
      <c r="B51" s="190" t="s">
        <v>26</v>
      </c>
      <c r="C51" s="61"/>
      <c r="D51" s="294">
        <v>22</v>
      </c>
      <c r="E51" s="55"/>
      <c r="F51" s="62"/>
    </row>
    <row r="52" spans="1:6" x14ac:dyDescent="0.2">
      <c r="A52" s="189">
        <v>15</v>
      </c>
      <c r="B52" s="190" t="s">
        <v>27</v>
      </c>
      <c r="C52" s="61"/>
      <c r="D52" s="294">
        <v>152.5</v>
      </c>
      <c r="E52" s="55"/>
    </row>
    <row r="53" spans="1:6" x14ac:dyDescent="0.2">
      <c r="A53" s="189">
        <v>16</v>
      </c>
      <c r="B53" s="190" t="s">
        <v>70</v>
      </c>
      <c r="C53" s="61"/>
      <c r="D53" s="294">
        <v>100</v>
      </c>
      <c r="E53" s="55"/>
    </row>
    <row r="54" spans="1:6" hidden="1" x14ac:dyDescent="0.2">
      <c r="A54" s="189">
        <v>17</v>
      </c>
      <c r="B54" s="190" t="s">
        <v>57</v>
      </c>
      <c r="C54" s="61"/>
      <c r="D54" s="294">
        <f>+D15</f>
        <v>0</v>
      </c>
      <c r="E54" s="55"/>
    </row>
    <row r="55" spans="1:6" x14ac:dyDescent="0.2">
      <c r="A55" s="189">
        <v>17</v>
      </c>
      <c r="B55" s="190" t="s">
        <v>48</v>
      </c>
      <c r="C55" s="61"/>
      <c r="D55" s="294">
        <v>57.5</v>
      </c>
      <c r="E55" s="55"/>
    </row>
    <row r="56" spans="1:6" x14ac:dyDescent="0.2">
      <c r="A56" s="189">
        <v>18</v>
      </c>
      <c r="B56" s="190" t="s">
        <v>79</v>
      </c>
      <c r="C56" s="61"/>
      <c r="D56" s="294">
        <v>59</v>
      </c>
      <c r="E56" s="55"/>
    </row>
    <row r="57" spans="1:6" x14ac:dyDescent="0.2">
      <c r="A57" s="189">
        <v>19</v>
      </c>
      <c r="B57" s="190" t="s">
        <v>80</v>
      </c>
      <c r="C57" s="61"/>
      <c r="D57" s="294">
        <v>95</v>
      </c>
      <c r="E57" s="55"/>
    </row>
    <row r="58" spans="1:6" x14ac:dyDescent="0.2">
      <c r="A58" s="189">
        <v>20</v>
      </c>
      <c r="B58" s="190" t="s">
        <v>49</v>
      </c>
      <c r="C58" s="61"/>
      <c r="D58" s="294">
        <v>3</v>
      </c>
      <c r="E58" s="55"/>
    </row>
    <row r="59" spans="1:6" x14ac:dyDescent="0.2">
      <c r="A59" s="189">
        <v>21</v>
      </c>
      <c r="B59" s="190" t="s">
        <v>126</v>
      </c>
      <c r="C59" s="61"/>
      <c r="D59" s="294">
        <v>5</v>
      </c>
      <c r="E59" s="55"/>
    </row>
    <row r="60" spans="1:6" hidden="1" x14ac:dyDescent="0.2">
      <c r="A60" s="189">
        <v>25</v>
      </c>
      <c r="B60" s="190" t="s">
        <v>50</v>
      </c>
      <c r="C60" s="61"/>
      <c r="D60" s="294"/>
      <c r="E60" s="55"/>
    </row>
    <row r="61" spans="1:6" x14ac:dyDescent="0.2">
      <c r="A61" s="189">
        <v>22</v>
      </c>
      <c r="B61" s="190" t="s">
        <v>67</v>
      </c>
      <c r="C61" s="61"/>
      <c r="D61" s="294">
        <f>+D25</f>
        <v>17.5</v>
      </c>
      <c r="E61" s="55"/>
    </row>
    <row r="62" spans="1:6" hidden="1" x14ac:dyDescent="0.2">
      <c r="A62" s="189">
        <v>22</v>
      </c>
      <c r="B62" s="190" t="s">
        <v>81</v>
      </c>
      <c r="C62" s="61"/>
      <c r="D62" s="294"/>
      <c r="E62" s="55"/>
    </row>
    <row r="63" spans="1:6" x14ac:dyDescent="0.2">
      <c r="A63" s="189">
        <v>23</v>
      </c>
      <c r="B63" s="190" t="s">
        <v>287</v>
      </c>
      <c r="C63" s="61"/>
      <c r="D63" s="294">
        <v>50</v>
      </c>
      <c r="E63" s="55"/>
    </row>
    <row r="64" spans="1:6" x14ac:dyDescent="0.2">
      <c r="A64" s="189">
        <v>24</v>
      </c>
      <c r="B64" s="194" t="s">
        <v>275</v>
      </c>
      <c r="C64" s="61"/>
      <c r="D64" s="294">
        <v>16</v>
      </c>
      <c r="E64" s="55"/>
    </row>
    <row r="65" spans="1:14" hidden="1" x14ac:dyDescent="0.2">
      <c r="A65" s="189">
        <v>30</v>
      </c>
      <c r="B65" s="194"/>
      <c r="C65" s="61"/>
      <c r="D65" s="294"/>
      <c r="E65" s="495" t="s">
        <v>127</v>
      </c>
    </row>
    <row r="66" spans="1:14" x14ac:dyDescent="0.2">
      <c r="A66" s="189">
        <v>25</v>
      </c>
      <c r="B66" s="80" t="s">
        <v>28</v>
      </c>
      <c r="C66" s="61"/>
      <c r="D66" s="294">
        <v>1655</v>
      </c>
      <c r="E66" s="55"/>
    </row>
    <row r="67" spans="1:14" s="3" customFormat="1" ht="13.5" x14ac:dyDescent="0.2">
      <c r="A67" s="196">
        <v>25.1</v>
      </c>
      <c r="B67" s="73" t="s">
        <v>82</v>
      </c>
      <c r="C67" s="63"/>
      <c r="D67" s="295">
        <v>1655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26</v>
      </c>
      <c r="B68" s="190" t="s">
        <v>83</v>
      </c>
      <c r="C68" s="61"/>
      <c r="D68" s="294">
        <v>22</v>
      </c>
      <c r="E68" s="55"/>
    </row>
    <row r="69" spans="1:14" s="18" customFormat="1" x14ac:dyDescent="0.2">
      <c r="A69" s="189">
        <v>27</v>
      </c>
      <c r="B69" s="190" t="s">
        <v>71</v>
      </c>
      <c r="C69" s="61"/>
      <c r="D69" s="294">
        <v>4500.8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x14ac:dyDescent="0.2">
      <c r="A70" s="68"/>
      <c r="B70" s="69" t="s">
        <v>33</v>
      </c>
      <c r="C70" s="58"/>
      <c r="D70" s="363">
        <f>SUM(D31,D34:D40,D44:D66,D68:D69)</f>
        <v>48270.1</v>
      </c>
      <c r="E70" s="360">
        <f>+D28-D70</f>
        <v>0</v>
      </c>
    </row>
    <row r="71" spans="1:14" ht="15" customHeight="1" x14ac:dyDescent="0.2">
      <c r="B71" s="70"/>
      <c r="C71" s="11"/>
      <c r="D71" s="60"/>
      <c r="E71" s="55"/>
    </row>
    <row r="72" spans="1:14" hidden="1" x14ac:dyDescent="0.2">
      <c r="B72" s="10" t="s">
        <v>2</v>
      </c>
      <c r="C72" s="366" t="s">
        <v>277</v>
      </c>
      <c r="D72" s="220"/>
      <c r="E72" s="55"/>
    </row>
    <row r="73" spans="1:14" ht="12.75" hidden="1" customHeight="1" x14ac:dyDescent="0.2">
      <c r="B73" s="70"/>
      <c r="C73" s="291" t="s">
        <v>98</v>
      </c>
      <c r="D73" s="221"/>
      <c r="E73" s="55"/>
    </row>
    <row r="74" spans="1:14" ht="27" hidden="1" customHeight="1" x14ac:dyDescent="0.2">
      <c r="B74" s="10" t="s">
        <v>6</v>
      </c>
      <c r="C74" s="366" t="s">
        <v>278</v>
      </c>
      <c r="D74" s="220"/>
      <c r="E74" s="55"/>
    </row>
    <row r="75" spans="1:14" ht="13.5" hidden="1" customHeight="1" x14ac:dyDescent="0.2">
      <c r="B75" s="71"/>
      <c r="C75" s="291" t="s">
        <v>98</v>
      </c>
      <c r="D75" s="221"/>
      <c r="E75" s="55"/>
    </row>
    <row r="76" spans="1:14" hidden="1" x14ac:dyDescent="0.2">
      <c r="B76" s="8" t="s">
        <v>209</v>
      </c>
      <c r="C76" s="71"/>
      <c r="D76" s="60"/>
      <c r="E76" s="55"/>
    </row>
    <row r="77" spans="1:14" s="71" customFormat="1" ht="28.5" customHeight="1" x14ac:dyDescent="0.3">
      <c r="B77" s="496" t="s">
        <v>250</v>
      </c>
      <c r="D77" s="395" t="s">
        <v>273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D50" sqref="D1:H1048576"/>
    </sheetView>
  </sheetViews>
  <sheetFormatPr defaultRowHeight="13.5" x14ac:dyDescent="0.25"/>
  <cols>
    <col min="1" max="1" width="4.85546875" style="103" customWidth="1"/>
    <col min="2" max="2" width="91.85546875" style="103" customWidth="1"/>
    <col min="3" max="3" width="29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11" width="9.140625" style="102"/>
    <col min="12" max="16384" width="9.140625" style="103"/>
  </cols>
  <sheetData>
    <row r="1" spans="1:11" s="94" customFormat="1" ht="17.25" x14ac:dyDescent="0.3">
      <c r="A1" s="92"/>
      <c r="B1" s="93"/>
      <c r="C1" s="413" t="s">
        <v>283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25" x14ac:dyDescent="0.3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25" x14ac:dyDescent="0.3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25" x14ac:dyDescent="0.3">
      <c r="A4" s="92"/>
      <c r="B4" s="97"/>
      <c r="C4" s="223" t="s">
        <v>249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25" x14ac:dyDescent="0.3">
      <c r="A5" s="92"/>
      <c r="B5" s="97"/>
      <c r="C5" s="223" t="s">
        <v>201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25" hidden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25" x14ac:dyDescent="0.35">
      <c r="A7" s="539" t="s">
        <v>44</v>
      </c>
      <c r="B7" s="539"/>
      <c r="C7" s="539"/>
      <c r="D7" s="130"/>
      <c r="E7" s="49"/>
      <c r="F7" s="49"/>
      <c r="G7" s="49"/>
      <c r="H7" s="49"/>
      <c r="I7" s="96"/>
      <c r="J7" s="96"/>
      <c r="K7" s="96"/>
    </row>
    <row r="8" spans="1:11" s="7" customFormat="1" ht="20.25" x14ac:dyDescent="0.2">
      <c r="A8" s="533" t="str">
        <f>+'Ekamut-caxs'!A8:D8</f>
        <v xml:space="preserve">«Երևանի հ․129 մսուր-մանկապարտեզ» ՀՈԱԿ-ի </v>
      </c>
      <c r="B8" s="533"/>
      <c r="C8" s="533"/>
      <c r="D8" s="131"/>
      <c r="E8" s="4"/>
      <c r="F8" s="350"/>
      <c r="G8" s="350"/>
      <c r="H8" s="49"/>
      <c r="I8" s="6"/>
      <c r="J8" s="6"/>
      <c r="K8" s="6"/>
    </row>
    <row r="9" spans="1:11" s="7" customFormat="1" ht="17.25" x14ac:dyDescent="0.2">
      <c r="A9" s="534" t="s">
        <v>251</v>
      </c>
      <c r="B9" s="534"/>
      <c r="C9" s="534"/>
      <c r="D9" s="130"/>
      <c r="E9" s="49"/>
      <c r="F9" s="49"/>
      <c r="G9" s="49"/>
      <c r="H9" s="49"/>
      <c r="I9" s="6"/>
      <c r="J9" s="6"/>
      <c r="K9" s="6"/>
    </row>
    <row r="10" spans="1:11" s="7" customFormat="1" ht="17.25" hidden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 x14ac:dyDescent="0.3">
      <c r="A12" s="115" t="s">
        <v>3</v>
      </c>
      <c r="B12" s="115" t="s">
        <v>34</v>
      </c>
      <c r="C12" s="109" t="s">
        <v>46</v>
      </c>
      <c r="D12" s="353">
        <f>+C13-C70</f>
        <v>402.5</v>
      </c>
      <c r="E12" s="111"/>
      <c r="F12" s="111"/>
      <c r="G12" s="111"/>
      <c r="H12" s="359" t="s">
        <v>238</v>
      </c>
      <c r="I12" s="111"/>
      <c r="J12" s="111"/>
      <c r="K12" s="111"/>
    </row>
    <row r="13" spans="1:11" s="94" customFormat="1" ht="18" thickBot="1" x14ac:dyDescent="0.35">
      <c r="A13" s="13" t="s">
        <v>7</v>
      </c>
      <c r="B13" s="14" t="s">
        <v>35</v>
      </c>
      <c r="C13" s="337">
        <f>+'Dramakani ham.'!D6</f>
        <v>1187</v>
      </c>
      <c r="D13" s="537" t="s">
        <v>237</v>
      </c>
      <c r="E13" s="538"/>
      <c r="F13" s="358"/>
      <c r="G13" s="358"/>
      <c r="H13" s="357">
        <v>29.5</v>
      </c>
      <c r="I13" s="96"/>
      <c r="J13" s="96"/>
      <c r="K13" s="96"/>
    </row>
    <row r="14" spans="1:11" s="94" customFormat="1" ht="17.25" x14ac:dyDescent="0.3">
      <c r="A14" s="13" t="s">
        <v>11</v>
      </c>
      <c r="B14" s="14" t="s">
        <v>86</v>
      </c>
      <c r="C14" s="337">
        <f>SUM(C15:C24,C27:C28)</f>
        <v>46615.1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 x14ac:dyDescent="0.3">
      <c r="A15" s="79">
        <v>1</v>
      </c>
      <c r="B15" s="326" t="s">
        <v>121</v>
      </c>
      <c r="C15" s="328">
        <f>+'Ekamut-caxs'!$D12</f>
        <v>45399.4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 x14ac:dyDescent="0.3">
      <c r="A16" s="79">
        <v>2</v>
      </c>
      <c r="B16" s="329" t="s">
        <v>8</v>
      </c>
      <c r="C16" s="328">
        <f>+'Ekamut-caxs'!$D13</f>
        <v>1008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 x14ac:dyDescent="0.3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 x14ac:dyDescent="0.3">
      <c r="A18" s="79">
        <v>3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 x14ac:dyDescent="0.3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 x14ac:dyDescent="0.3">
      <c r="A20" s="79">
        <v>3</v>
      </c>
      <c r="B20" s="326" t="s">
        <v>9</v>
      </c>
      <c r="C20" s="328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7.25" hidden="1" x14ac:dyDescent="0.3">
      <c r="A21" s="79">
        <v>3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7.25" hidden="1" x14ac:dyDescent="0.3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8" hidden="1" customHeight="1" x14ac:dyDescent="0.3">
      <c r="A23" s="79">
        <v>9</v>
      </c>
      <c r="B23" s="326" t="s">
        <v>10</v>
      </c>
      <c r="C23" s="328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4" customFormat="1" ht="16.5" customHeight="1" x14ac:dyDescent="0.3">
      <c r="A24" s="79">
        <v>3</v>
      </c>
      <c r="B24" s="329" t="s">
        <v>284</v>
      </c>
      <c r="C24" s="328">
        <f>SUM(C25:C26)</f>
        <v>207.7</v>
      </c>
      <c r="D24" s="130">
        <f>SUM(D25:D26)</f>
        <v>0</v>
      </c>
      <c r="E24" s="49"/>
      <c r="F24" s="49"/>
      <c r="G24" s="49"/>
      <c r="H24" s="49"/>
      <c r="I24" s="96"/>
      <c r="J24" s="96"/>
      <c r="K24" s="96"/>
    </row>
    <row r="25" spans="1:11" s="106" customFormat="1" ht="14.25" x14ac:dyDescent="0.25">
      <c r="A25" s="531">
        <v>3.1</v>
      </c>
      <c r="B25" s="33" t="s">
        <v>285</v>
      </c>
      <c r="C25" s="341">
        <f>+'Ekamut-caxs'!D24</f>
        <v>190.2</v>
      </c>
      <c r="D25" s="353"/>
      <c r="E25" s="126"/>
      <c r="F25" s="126"/>
      <c r="G25" s="126"/>
      <c r="H25" s="126"/>
      <c r="I25" s="105"/>
      <c r="J25" s="105"/>
      <c r="K25" s="105"/>
    </row>
    <row r="26" spans="1:11" s="106" customFormat="1" ht="14.25" x14ac:dyDescent="0.25">
      <c r="A26" s="531">
        <v>3.2</v>
      </c>
      <c r="B26" s="33" t="s">
        <v>286</v>
      </c>
      <c r="C26" s="341">
        <f>+'Ekamut-caxs'!D25</f>
        <v>17.5</v>
      </c>
      <c r="D26" s="353"/>
      <c r="E26" s="126"/>
      <c r="F26" s="126"/>
      <c r="G26" s="126"/>
      <c r="H26" s="126"/>
      <c r="I26" s="105"/>
      <c r="J26" s="105"/>
      <c r="K26" s="105"/>
    </row>
    <row r="27" spans="1:11" s="96" customFormat="1" ht="17.25" hidden="1" x14ac:dyDescent="0.3">
      <c r="A27" s="79">
        <v>10</v>
      </c>
      <c r="B27" s="332"/>
      <c r="C27" s="327"/>
      <c r="D27" s="133"/>
      <c r="E27" s="124"/>
      <c r="F27" s="124"/>
      <c r="G27" s="124"/>
      <c r="H27" s="49"/>
    </row>
    <row r="28" spans="1:11" s="96" customFormat="1" ht="17.25" hidden="1" x14ac:dyDescent="0.3">
      <c r="A28" s="79">
        <v>11</v>
      </c>
      <c r="B28" s="332"/>
      <c r="C28" s="327"/>
      <c r="D28" s="492" t="s">
        <v>195</v>
      </c>
      <c r="E28" s="124"/>
      <c r="F28" s="124"/>
      <c r="G28" s="124"/>
      <c r="H28" s="49"/>
    </row>
    <row r="29" spans="1:11" s="94" customFormat="1" ht="17.25" x14ac:dyDescent="0.3">
      <c r="A29" s="13" t="s">
        <v>37</v>
      </c>
      <c r="B29" s="14" t="s">
        <v>87</v>
      </c>
      <c r="C29" s="337">
        <f>C30+C72+C84</f>
        <v>43083.799999999996</v>
      </c>
      <c r="D29" s="367" t="s">
        <v>280</v>
      </c>
      <c r="E29" s="49"/>
      <c r="F29" s="49"/>
      <c r="G29" s="49"/>
      <c r="H29" s="49"/>
      <c r="I29" s="96"/>
      <c r="J29" s="96"/>
      <c r="K29" s="96"/>
    </row>
    <row r="30" spans="1:11" s="94" customFormat="1" ht="17.25" x14ac:dyDescent="0.3">
      <c r="A30" s="16" t="s">
        <v>59</v>
      </c>
      <c r="B30" s="14" t="s">
        <v>62</v>
      </c>
      <c r="C30" s="337">
        <f>SUM(C31,C34:C40,C44:C66,C70:C71)</f>
        <v>42898.799999999996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 x14ac:dyDescent="0.3">
      <c r="A31" s="79">
        <v>1</v>
      </c>
      <c r="B31" s="333" t="s">
        <v>12</v>
      </c>
      <c r="C31" s="328">
        <f>+'Ekamut-caxs'!D31</f>
        <v>28524.2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4.25" x14ac:dyDescent="0.25">
      <c r="A32" s="28">
        <v>1.1000000000000001</v>
      </c>
      <c r="B32" s="33" t="s">
        <v>123</v>
      </c>
      <c r="C32" s="341">
        <f>+'Ekamut-caxs'!D32</f>
        <v>592</v>
      </c>
      <c r="D32" s="353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 x14ac:dyDescent="0.3">
      <c r="A34" s="79">
        <v>2</v>
      </c>
      <c r="B34" s="329" t="s">
        <v>16</v>
      </c>
      <c r="C34" s="327">
        <f>+'Ekamut-caxs'!D34</f>
        <v>7960.7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 x14ac:dyDescent="0.3">
      <c r="A35" s="79">
        <v>3</v>
      </c>
      <c r="B35" s="329" t="s">
        <v>15</v>
      </c>
      <c r="C35" s="328">
        <f>+'Ekamut-caxs'!D35</f>
        <v>2691.9</v>
      </c>
      <c r="D35" s="411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 x14ac:dyDescent="0.3">
      <c r="A36" s="79">
        <v>4</v>
      </c>
      <c r="B36" s="329" t="s">
        <v>14</v>
      </c>
      <c r="C36" s="328">
        <f>+'Ekamut-caxs'!D36</f>
        <v>1235.2</v>
      </c>
      <c r="D36" s="411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7.25" x14ac:dyDescent="0.3">
      <c r="A37" s="79">
        <v>5</v>
      </c>
      <c r="B37" s="329" t="s">
        <v>17</v>
      </c>
      <c r="C37" s="328">
        <f>+'Ekamut-caxs'!D37</f>
        <v>197.9</v>
      </c>
      <c r="D37" s="411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7.25" x14ac:dyDescent="0.3">
      <c r="A38" s="79">
        <v>6</v>
      </c>
      <c r="B38" s="329" t="s">
        <v>18</v>
      </c>
      <c r="C38" s="328">
        <f>+'Ekamut-caxs'!D38</f>
        <v>20.6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7.25" x14ac:dyDescent="0.3">
      <c r="A39" s="79">
        <v>7</v>
      </c>
      <c r="B39" s="329" t="s">
        <v>19</v>
      </c>
      <c r="C39" s="328">
        <f>+'Ekamut-caxs'!D39</f>
        <v>70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7.25" x14ac:dyDescent="0.3">
      <c r="A40" s="79">
        <v>8</v>
      </c>
      <c r="B40" s="329" t="s">
        <v>20</v>
      </c>
      <c r="C40" s="328">
        <f>SUM(C41:C43)</f>
        <v>134</v>
      </c>
      <c r="D40" s="136"/>
      <c r="E40" s="110"/>
      <c r="F40" s="110"/>
      <c r="G40" s="110"/>
      <c r="H40" s="110"/>
      <c r="I40" s="118"/>
      <c r="J40" s="118"/>
      <c r="K40" s="118"/>
    </row>
    <row r="41" spans="1:11" x14ac:dyDescent="0.25">
      <c r="A41" s="28">
        <v>8.1</v>
      </c>
      <c r="B41" s="33" t="s">
        <v>21</v>
      </c>
      <c r="C41" s="341">
        <f>+'Ekamut-caxs'!D41</f>
        <v>60</v>
      </c>
    </row>
    <row r="42" spans="1:11" x14ac:dyDescent="0.25">
      <c r="A42" s="28">
        <v>8.1999999999999993</v>
      </c>
      <c r="B42" s="33" t="s">
        <v>22</v>
      </c>
      <c r="C42" s="341">
        <f>+'Ekamut-caxs'!D42</f>
        <v>12</v>
      </c>
    </row>
    <row r="43" spans="1:11" x14ac:dyDescent="0.25">
      <c r="A43" s="28">
        <v>8.3000000000000007</v>
      </c>
      <c r="B43" s="33" t="s">
        <v>23</v>
      </c>
      <c r="C43" s="341">
        <f>+'Ekamut-caxs'!D43</f>
        <v>62</v>
      </c>
    </row>
    <row r="44" spans="1:11" s="119" customFormat="1" ht="18" hidden="1" customHeight="1" x14ac:dyDescent="0.3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7.25" x14ac:dyDescent="0.3">
      <c r="A45" s="79">
        <v>9</v>
      </c>
      <c r="B45" s="329" t="s">
        <v>32</v>
      </c>
      <c r="C45" s="327">
        <f>+'Ekamut-caxs'!D45</f>
        <v>404.1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7.25" x14ac:dyDescent="0.3">
      <c r="A46" s="79">
        <v>10</v>
      </c>
      <c r="B46" s="329" t="s">
        <v>25</v>
      </c>
      <c r="C46" s="327">
        <f>+'Ekamut-caxs'!D46</f>
        <v>120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7.25" x14ac:dyDescent="0.3">
      <c r="A47" s="79">
        <v>11</v>
      </c>
      <c r="B47" s="334" t="s">
        <v>78</v>
      </c>
      <c r="C47" s="327">
        <f>+'Ekamut-caxs'!D47</f>
        <v>20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7.25" x14ac:dyDescent="0.2">
      <c r="A48" s="79">
        <v>12</v>
      </c>
      <c r="B48" s="329" t="s">
        <v>51</v>
      </c>
      <c r="C48" s="328">
        <f>+'Ekamut-caxs'!D48</f>
        <v>33.200000000000003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 x14ac:dyDescent="0.3">
      <c r="A49" s="79">
        <v>13</v>
      </c>
      <c r="B49" s="329" t="s">
        <v>124</v>
      </c>
      <c r="C49" s="328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7.25" x14ac:dyDescent="0.3">
      <c r="A50" s="79">
        <v>13</v>
      </c>
      <c r="B50" s="329" t="s">
        <v>125</v>
      </c>
      <c r="C50" s="328">
        <f>+'Ekamut-caxs'!D50</f>
        <v>103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7.25" x14ac:dyDescent="0.3">
      <c r="A51" s="79">
        <v>14</v>
      </c>
      <c r="B51" s="329" t="s">
        <v>26</v>
      </c>
      <c r="C51" s="328">
        <f>+'Ekamut-caxs'!D51</f>
        <v>22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x14ac:dyDescent="0.3">
      <c r="A52" s="79">
        <v>15</v>
      </c>
      <c r="B52" s="329" t="s">
        <v>27</v>
      </c>
      <c r="C52" s="328">
        <f>+'Ekamut-caxs'!D52</f>
        <v>152.5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7.25" x14ac:dyDescent="0.3">
      <c r="A53" s="79">
        <v>16</v>
      </c>
      <c r="B53" s="329" t="s">
        <v>70</v>
      </c>
      <c r="C53" s="328">
        <f>+'Ekamut-caxs'!D53</f>
        <v>100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 x14ac:dyDescent="0.3">
      <c r="A54" s="79">
        <v>1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7.25" x14ac:dyDescent="0.2">
      <c r="A55" s="79">
        <v>17</v>
      </c>
      <c r="B55" s="329" t="s">
        <v>48</v>
      </c>
      <c r="C55" s="328">
        <f>+'Ekamut-caxs'!D55</f>
        <v>57.5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7.25" x14ac:dyDescent="0.2">
      <c r="A56" s="79">
        <v>18</v>
      </c>
      <c r="B56" s="329" t="s">
        <v>79</v>
      </c>
      <c r="C56" s="328">
        <f>+'Ekamut-caxs'!D56</f>
        <v>59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7.25" x14ac:dyDescent="0.2">
      <c r="A57" s="79">
        <v>19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 x14ac:dyDescent="0.2">
      <c r="A58" s="79">
        <v>20</v>
      </c>
      <c r="B58" s="329" t="s">
        <v>49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7.25" x14ac:dyDescent="0.2">
      <c r="A59" s="79">
        <v>21</v>
      </c>
      <c r="B59" s="329" t="s">
        <v>126</v>
      </c>
      <c r="C59" s="328">
        <f>+'Ekamut-caxs'!D59</f>
        <v>5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7.25" hidden="1" x14ac:dyDescent="0.2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7.25" x14ac:dyDescent="0.2">
      <c r="A61" s="79">
        <v>22</v>
      </c>
      <c r="B61" s="329" t="s">
        <v>67</v>
      </c>
      <c r="C61" s="328">
        <f>+'Ekamut-caxs'!D61</f>
        <v>17.5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7.25" hidden="1" x14ac:dyDescent="0.2">
      <c r="A62" s="79">
        <v>27</v>
      </c>
      <c r="B62" s="190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7.25" x14ac:dyDescent="0.2">
      <c r="A63" s="79">
        <v>23</v>
      </c>
      <c r="B63" s="329" t="s">
        <v>287</v>
      </c>
      <c r="C63" s="328">
        <f>+'Ekamut-caxs'!D63</f>
        <v>50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customHeight="1" x14ac:dyDescent="0.2">
      <c r="A64" s="79">
        <v>24</v>
      </c>
      <c r="B64" s="329" t="s">
        <v>275</v>
      </c>
      <c r="C64" s="327">
        <f>+'Ekamut-caxs'!D64</f>
        <v>16</v>
      </c>
      <c r="D64" s="137"/>
      <c r="E64" s="86"/>
      <c r="F64" s="86"/>
      <c r="G64" s="86"/>
      <c r="H64" s="72"/>
    </row>
    <row r="65" spans="1:11" s="87" customFormat="1" ht="18" hidden="1" customHeight="1" x14ac:dyDescent="0.2">
      <c r="A65" s="79">
        <v>30</v>
      </c>
      <c r="B65" s="329"/>
      <c r="C65" s="327">
        <f>+'Ekamut-caxs'!D65</f>
        <v>0</v>
      </c>
      <c r="D65" s="492" t="s">
        <v>127</v>
      </c>
      <c r="E65" s="86"/>
      <c r="F65" s="86"/>
      <c r="G65" s="86"/>
      <c r="H65" s="72"/>
    </row>
    <row r="66" spans="1:11" s="119" customFormat="1" ht="22.5" customHeight="1" x14ac:dyDescent="0.3">
      <c r="A66" s="79">
        <v>25</v>
      </c>
      <c r="B66" s="329" t="s">
        <v>38</v>
      </c>
      <c r="C66" s="328">
        <f>SUM(C67:C69)</f>
        <v>22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 x14ac:dyDescent="0.25">
      <c r="A67" s="15">
        <v>31.1</v>
      </c>
      <c r="B67" s="122" t="s">
        <v>39</v>
      </c>
      <c r="C67" s="301"/>
    </row>
    <row r="68" spans="1:11" ht="19.5" hidden="1" customHeight="1" x14ac:dyDescent="0.25">
      <c r="A68" s="15">
        <v>31.2</v>
      </c>
      <c r="B68" s="122" t="s">
        <v>52</v>
      </c>
      <c r="C68" s="301"/>
    </row>
    <row r="69" spans="1:11" ht="19.5" customHeight="1" x14ac:dyDescent="0.25">
      <c r="A69" s="15">
        <v>25.1</v>
      </c>
      <c r="B69" s="122" t="s">
        <v>88</v>
      </c>
      <c r="C69" s="301">
        <f>+'Ekamut-caxs'!D68</f>
        <v>22</v>
      </c>
    </row>
    <row r="70" spans="1:11" s="119" customFormat="1" ht="17.25" customHeight="1" x14ac:dyDescent="0.3">
      <c r="A70" s="90">
        <v>26</v>
      </c>
      <c r="B70" s="335" t="s">
        <v>40</v>
      </c>
      <c r="C70" s="328">
        <f>+'Deb. ev kreditor'!D59-'Deb. ev kreditor'!D54</f>
        <v>784.5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 x14ac:dyDescent="0.3">
      <c r="A71" s="90">
        <v>24</v>
      </c>
      <c r="B71" s="336" t="s">
        <v>89</v>
      </c>
      <c r="C71" s="327"/>
      <c r="D71" s="136" t="s">
        <v>239</v>
      </c>
      <c r="E71" s="110"/>
      <c r="F71" s="110"/>
      <c r="G71" s="110"/>
      <c r="H71" s="110"/>
      <c r="I71" s="118"/>
      <c r="J71" s="118"/>
      <c r="K71" s="118"/>
    </row>
    <row r="72" spans="1:11" s="101" customFormat="1" ht="17.25" x14ac:dyDescent="0.3">
      <c r="A72" s="45" t="s">
        <v>60</v>
      </c>
      <c r="B72" s="104" t="s">
        <v>63</v>
      </c>
      <c r="C72" s="337">
        <f>C73+C80</f>
        <v>185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17.25" x14ac:dyDescent="0.3">
      <c r="A73" s="90">
        <v>1</v>
      </c>
      <c r="B73" s="338" t="s">
        <v>93</v>
      </c>
      <c r="C73" s="328">
        <f>SUM(C74:C79)</f>
        <v>185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6.5" x14ac:dyDescent="0.3">
      <c r="A74" s="529">
        <v>1.1000000000000001</v>
      </c>
      <c r="B74" s="530" t="s">
        <v>90</v>
      </c>
      <c r="C74" s="301">
        <v>35</v>
      </c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 thickBot="1" x14ac:dyDescent="0.35">
      <c r="A75" s="529">
        <v>1.2</v>
      </c>
      <c r="B75" s="530" t="s">
        <v>91</v>
      </c>
      <c r="C75" s="301">
        <v>150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 x14ac:dyDescent="0.3">
      <c r="A76" s="90">
        <v>1.3</v>
      </c>
      <c r="B76" s="339" t="s">
        <v>92</v>
      </c>
      <c r="C76" s="327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 x14ac:dyDescent="0.3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 x14ac:dyDescent="0.3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7.25" hidden="1" customHeight="1" x14ac:dyDescent="0.3">
      <c r="A79" s="90">
        <v>1.6</v>
      </c>
      <c r="B79" s="340"/>
      <c r="C79" s="327"/>
      <c r="D79" s="493" t="s">
        <v>128</v>
      </c>
      <c r="E79" s="125"/>
      <c r="F79" s="125"/>
      <c r="G79" s="125"/>
      <c r="H79" s="125"/>
    </row>
    <row r="80" spans="1:11" s="117" customFormat="1" ht="35.25" hidden="1" customHeight="1" x14ac:dyDescent="0.3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 x14ac:dyDescent="0.3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 x14ac:dyDescent="0.3">
      <c r="A82" s="90">
        <v>2.2000000000000002</v>
      </c>
      <c r="B82" s="349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 x14ac:dyDescent="0.3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18" hidden="1" customHeight="1" x14ac:dyDescent="0.3">
      <c r="A84" s="45" t="s">
        <v>61</v>
      </c>
      <c r="B84" s="14" t="s">
        <v>156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7.25" hidden="1" x14ac:dyDescent="0.3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8" hidden="1" thickBot="1" x14ac:dyDescent="0.35">
      <c r="A86" s="90">
        <v>1</v>
      </c>
      <c r="B86" s="333" t="s">
        <v>16</v>
      </c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21" thickBot="1" x14ac:dyDescent="0.4">
      <c r="A87" s="13" t="s">
        <v>41</v>
      </c>
      <c r="B87" s="14" t="s">
        <v>42</v>
      </c>
      <c r="C87" s="337">
        <f>C13+C14-C29</f>
        <v>4718.3000000000029</v>
      </c>
      <c r="D87" s="537" t="s">
        <v>205</v>
      </c>
      <c r="E87" s="538"/>
      <c r="F87" s="358"/>
      <c r="G87" s="358"/>
      <c r="H87" s="357"/>
      <c r="I87" s="120"/>
      <c r="J87" s="120"/>
      <c r="K87" s="120"/>
    </row>
    <row r="88" spans="1:11" s="101" customFormat="1" ht="45" customHeight="1" x14ac:dyDescent="0.3">
      <c r="A88" s="107"/>
      <c r="B88" s="108"/>
      <c r="D88" s="372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68" t="str">
        <f>+'Ekamut-caxs'!C72</f>
        <v>Ե.ԲԱԲԱՅԱՆ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69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0" t="str">
        <f>+'Ekamut-caxs'!C74</f>
        <v>Ս.ԴԱՆԻԵԼՅԱՆ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69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196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04" customFormat="1" ht="27.75" customHeight="1" x14ac:dyDescent="0.3">
      <c r="B94" s="496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hidden="1" x14ac:dyDescent="0.25">
      <c r="D97" s="132"/>
      <c r="E97" s="111"/>
      <c r="F97" s="111"/>
      <c r="G97" s="111"/>
      <c r="H97" s="111"/>
    </row>
    <row r="98" spans="4:8" s="102" customFormat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7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36" zoomScaleSheetLayoutView="100" workbookViewId="0">
      <selection activeCell="D20" sqref="D20"/>
    </sheetView>
  </sheetViews>
  <sheetFormatPr defaultRowHeight="13.5" x14ac:dyDescent="0.2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4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41" t="s">
        <v>58</v>
      </c>
      <c r="B1" s="541"/>
      <c r="C1" s="541"/>
      <c r="D1" s="541"/>
      <c r="E1" s="541"/>
      <c r="F1" s="541"/>
    </row>
    <row r="2" spans="1:18" s="23" customFormat="1" ht="25.5" customHeight="1" x14ac:dyDescent="0.2">
      <c r="A2" s="540" t="str">
        <f>+'Ekamut-caxs'!A8:D8</f>
        <v xml:space="preserve">«Երևանի հ․129 մսուր-մանկապարտեզ» ՀՈԱԿ-ի </v>
      </c>
      <c r="B2" s="540"/>
      <c r="C2" s="540"/>
      <c r="D2" s="540"/>
      <c r="E2" s="540"/>
      <c r="F2" s="540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44" t="s">
        <v>252</v>
      </c>
      <c r="B3" s="544"/>
      <c r="C3" s="544"/>
      <c r="D3" s="544"/>
      <c r="E3" s="544"/>
      <c r="F3" s="544"/>
      <c r="G3" s="24"/>
      <c r="H3" s="24"/>
      <c r="I3" s="24"/>
    </row>
    <row r="4" spans="1:18" x14ac:dyDescent="0.2">
      <c r="F4" s="498" t="s">
        <v>0</v>
      </c>
    </row>
    <row r="5" spans="1:18" ht="80.25" customHeight="1" x14ac:dyDescent="0.2">
      <c r="A5" s="497" t="s">
        <v>3</v>
      </c>
      <c r="B5" s="84" t="s">
        <v>34</v>
      </c>
      <c r="C5" s="290" t="s">
        <v>207</v>
      </c>
      <c r="D5" s="290" t="s">
        <v>208</v>
      </c>
      <c r="E5" s="85" t="s">
        <v>54</v>
      </c>
      <c r="F5" s="415" t="s">
        <v>247</v>
      </c>
    </row>
    <row r="6" spans="1:18" s="23" customFormat="1" ht="31.5" customHeight="1" x14ac:dyDescent="0.2">
      <c r="A6" s="82" t="s">
        <v>7</v>
      </c>
      <c r="B6" s="83" t="s">
        <v>149</v>
      </c>
      <c r="C6" s="361">
        <f>SUM(C7:C14,C17:C19)</f>
        <v>48516.700000000004</v>
      </c>
      <c r="D6" s="361">
        <f>SUM(D7:D14,D17:D18)</f>
        <v>48270.1</v>
      </c>
      <c r="E6" s="361">
        <f t="shared" ref="E6:E61" si="0">D6-C6</f>
        <v>-246.60000000000582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9" t="s">
        <v>121</v>
      </c>
      <c r="C7" s="342">
        <v>45399.4</v>
      </c>
      <c r="D7" s="343">
        <f>+'Ekamut-caxs'!D12</f>
        <v>45399.4</v>
      </c>
      <c r="E7" s="343">
        <f t="shared" si="0"/>
        <v>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 x14ac:dyDescent="0.2">
      <c r="A8" s="79">
        <v>2</v>
      </c>
      <c r="B8" s="329" t="s">
        <v>8</v>
      </c>
      <c r="C8" s="342">
        <v>1480</v>
      </c>
      <c r="D8" s="343">
        <f>+'Ekamut-caxs'!D13</f>
        <v>1008</v>
      </c>
      <c r="E8" s="343">
        <f>D8-C8</f>
        <v>-472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 x14ac:dyDescent="0.2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 x14ac:dyDescent="0.2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 x14ac:dyDescent="0.2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 x14ac:dyDescent="0.2">
      <c r="A12" s="79">
        <v>3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 x14ac:dyDescent="0.2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4</v>
      </c>
      <c r="B14" s="345" t="s">
        <v>129</v>
      </c>
      <c r="C14" s="346">
        <f>SUM(C15:C16)</f>
        <v>1637.3</v>
      </c>
      <c r="D14" s="346">
        <f>SUM(D15:D16)</f>
        <v>1655</v>
      </c>
      <c r="E14" s="343">
        <f t="shared" si="0"/>
        <v>17.700000000000045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4.0999999999999996</v>
      </c>
      <c r="B15" s="33" t="s">
        <v>76</v>
      </c>
      <c r="C15" s="348">
        <f>+C58</f>
        <v>1637.3</v>
      </c>
      <c r="D15" s="298">
        <f>+'Ekamut-caxs'!D20</f>
        <v>1655</v>
      </c>
      <c r="E15" s="298">
        <f t="shared" si="0"/>
        <v>17.700000000000045</v>
      </c>
      <c r="F15" s="297"/>
      <c r="G15" s="27"/>
    </row>
    <row r="16" spans="1:18" ht="18.75" customHeight="1" x14ac:dyDescent="0.2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 x14ac:dyDescent="0.2">
      <c r="A17" s="79">
        <v>9</v>
      </c>
      <c r="B17" s="347" t="s">
        <v>10</v>
      </c>
      <c r="C17" s="344"/>
      <c r="D17" s="343">
        <f>+'Ekamut-caxs'!D22</f>
        <v>0</v>
      </c>
      <c r="E17" s="343">
        <f t="shared" si="0"/>
        <v>0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29" t="s">
        <v>284</v>
      </c>
      <c r="C18" s="344"/>
      <c r="D18" s="342">
        <f>+'Ekamut-caxs'!D23</f>
        <v>207.7</v>
      </c>
      <c r="E18" s="342">
        <f>D18-C18</f>
        <v>207.7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79">
        <v>11</v>
      </c>
      <c r="B19" s="33" t="s">
        <v>285</v>
      </c>
      <c r="C19" s="344"/>
      <c r="D19" s="342">
        <f>+'Ekamut-caxs'!D24</f>
        <v>190.2</v>
      </c>
      <c r="E19" s="342">
        <f>D19-C19</f>
        <v>190.2</v>
      </c>
      <c r="F19" s="344"/>
      <c r="G19" s="494" t="s">
        <v>195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customHeight="1" x14ac:dyDescent="0.2">
      <c r="A20" s="79"/>
      <c r="B20" s="33" t="s">
        <v>286</v>
      </c>
      <c r="C20" s="344"/>
      <c r="D20" s="342">
        <f>+'Ekamut-caxs'!D25</f>
        <v>17.5</v>
      </c>
      <c r="E20" s="342"/>
      <c r="F20" s="344"/>
      <c r="G20" s="494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 x14ac:dyDescent="0.2">
      <c r="A21" s="82" t="s">
        <v>11</v>
      </c>
      <c r="B21" s="78" t="s">
        <v>150</v>
      </c>
      <c r="C21" s="362">
        <f>SUM(C22,C25:C31,C35:C57,C59:C60)</f>
        <v>48516.700000000004</v>
      </c>
      <c r="D21" s="362">
        <f>SUM(D22,D25:D31,D35:D57,D59:D60)</f>
        <v>48270.1</v>
      </c>
      <c r="E21" s="361">
        <f t="shared" si="0"/>
        <v>-246.60000000000582</v>
      </c>
      <c r="F21" s="499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 x14ac:dyDescent="0.2">
      <c r="A22" s="79">
        <v>1</v>
      </c>
      <c r="B22" s="333" t="s">
        <v>12</v>
      </c>
      <c r="C22" s="344">
        <v>31145.599999999999</v>
      </c>
      <c r="D22" s="346">
        <f>+'Ekamut-caxs'!D31</f>
        <v>28524.2</v>
      </c>
      <c r="E22" s="343">
        <f t="shared" si="0"/>
        <v>-2621.3999999999978</v>
      </c>
      <c r="F22" s="344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86" customFormat="1" ht="21" customHeight="1" x14ac:dyDescent="0.2">
      <c r="A23" s="29">
        <v>1.1000000000000001</v>
      </c>
      <c r="B23" s="183" t="s">
        <v>123</v>
      </c>
      <c r="C23" s="297">
        <v>700</v>
      </c>
      <c r="D23" s="348">
        <f>+'Ekamut-caxs'!D32</f>
        <v>592</v>
      </c>
      <c r="E23" s="298">
        <f>D23-C23</f>
        <v>-108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186" customFormat="1" ht="21" customHeight="1" x14ac:dyDescent="0.2">
      <c r="A24" s="29">
        <v>1.2</v>
      </c>
      <c r="B24" s="183" t="s">
        <v>13</v>
      </c>
      <c r="C24" s="297"/>
      <c r="D24" s="348">
        <f>+'Ekamut-caxs'!D33</f>
        <v>0</v>
      </c>
      <c r="E24" s="298">
        <f>D24-C24</f>
        <v>0</v>
      </c>
      <c r="F24" s="297"/>
      <c r="G24" s="184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</row>
    <row r="25" spans="1:18" s="76" customFormat="1" ht="21" customHeight="1" x14ac:dyDescent="0.2">
      <c r="A25" s="79">
        <v>2</v>
      </c>
      <c r="B25" s="329" t="s">
        <v>16</v>
      </c>
      <c r="C25" s="344">
        <v>9929</v>
      </c>
      <c r="D25" s="346">
        <f>+'Ekamut-caxs'!D34</f>
        <v>7960.7</v>
      </c>
      <c r="E25" s="343">
        <f t="shared" si="0"/>
        <v>-1968.3000000000002</v>
      </c>
      <c r="F25" s="34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3</v>
      </c>
      <c r="B26" s="329" t="s">
        <v>15</v>
      </c>
      <c r="C26" s="344">
        <v>2536.8000000000002</v>
      </c>
      <c r="D26" s="346">
        <f>+'Ekamut-caxs'!D35</f>
        <v>2691.9</v>
      </c>
      <c r="E26" s="343">
        <f t="shared" si="0"/>
        <v>155.09999999999991</v>
      </c>
      <c r="F26" s="34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4</v>
      </c>
      <c r="B27" s="329" t="s">
        <v>14</v>
      </c>
      <c r="C27" s="344">
        <v>1185.3</v>
      </c>
      <c r="D27" s="346">
        <f>+'Ekamut-caxs'!D36</f>
        <v>1235.2</v>
      </c>
      <c r="E27" s="343">
        <f t="shared" si="0"/>
        <v>49.900000000000091</v>
      </c>
      <c r="F27" s="344"/>
      <c r="G27" s="7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5</v>
      </c>
      <c r="B28" s="329" t="s">
        <v>17</v>
      </c>
      <c r="C28" s="344">
        <v>205.25</v>
      </c>
      <c r="D28" s="346">
        <f>+'Ekamut-caxs'!D37</f>
        <v>197.9</v>
      </c>
      <c r="E28" s="343">
        <f t="shared" si="0"/>
        <v>-7.3499999999999943</v>
      </c>
      <c r="F28" s="344"/>
      <c r="G28" s="226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6</v>
      </c>
      <c r="B29" s="329" t="s">
        <v>18</v>
      </c>
      <c r="C29" s="344">
        <v>20.6</v>
      </c>
      <c r="D29" s="346">
        <f>+'Ekamut-caxs'!D38</f>
        <v>20.6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7</v>
      </c>
      <c r="B30" s="329" t="s">
        <v>19</v>
      </c>
      <c r="C30" s="344">
        <v>70</v>
      </c>
      <c r="D30" s="346">
        <f>+'Ekamut-caxs'!D39</f>
        <v>70</v>
      </c>
      <c r="E30" s="343">
        <f t="shared" si="0"/>
        <v>0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s="76" customFormat="1" ht="21" customHeight="1" x14ac:dyDescent="0.2">
      <c r="A31" s="79">
        <v>8</v>
      </c>
      <c r="B31" s="329" t="s">
        <v>20</v>
      </c>
      <c r="C31" s="346">
        <f>SUM(C32:C34)</f>
        <v>134.4</v>
      </c>
      <c r="D31" s="346">
        <f>SUM(D32:D34)</f>
        <v>134</v>
      </c>
      <c r="E31" s="343">
        <f t="shared" si="0"/>
        <v>-0.40000000000000568</v>
      </c>
      <c r="F31" s="344"/>
      <c r="G31" s="74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</row>
    <row r="32" spans="1:18" x14ac:dyDescent="0.2">
      <c r="A32" s="28">
        <v>8.1</v>
      </c>
      <c r="B32" s="33" t="s">
        <v>21</v>
      </c>
      <c r="C32" s="297">
        <v>64.8</v>
      </c>
      <c r="D32" s="348">
        <f>+'Ekamut-caxs'!D41</f>
        <v>60</v>
      </c>
      <c r="E32" s="298">
        <f t="shared" si="0"/>
        <v>-4.7999999999999972</v>
      </c>
      <c r="F32" s="297"/>
      <c r="G32" s="27"/>
    </row>
    <row r="33" spans="1:18" x14ac:dyDescent="0.2">
      <c r="A33" s="28">
        <v>8.1999999999999993</v>
      </c>
      <c r="B33" s="33" t="s">
        <v>22</v>
      </c>
      <c r="C33" s="297">
        <v>12</v>
      </c>
      <c r="D33" s="348">
        <f>+'Ekamut-caxs'!D42</f>
        <v>12</v>
      </c>
      <c r="E33" s="298">
        <f t="shared" si="0"/>
        <v>0</v>
      </c>
      <c r="F33" s="297"/>
      <c r="G33" s="27"/>
    </row>
    <row r="34" spans="1:18" x14ac:dyDescent="0.2">
      <c r="A34" s="28">
        <v>8.3000000000000007</v>
      </c>
      <c r="B34" s="33" t="s">
        <v>23</v>
      </c>
      <c r="C34" s="297">
        <v>57.6</v>
      </c>
      <c r="D34" s="348">
        <f>+'Ekamut-caxs'!D43</f>
        <v>62</v>
      </c>
      <c r="E34" s="298">
        <f t="shared" si="0"/>
        <v>4.3999999999999986</v>
      </c>
      <c r="F34" s="297"/>
      <c r="G34" s="27"/>
    </row>
    <row r="35" spans="1:18" s="76" customFormat="1" ht="21" hidden="1" customHeight="1" x14ac:dyDescent="0.2">
      <c r="A35" s="79">
        <v>9</v>
      </c>
      <c r="B35" s="329" t="s">
        <v>24</v>
      </c>
      <c r="C35" s="344"/>
      <c r="D35" s="346">
        <f>+'Ekamut-caxs'!D44</f>
        <v>0</v>
      </c>
      <c r="E35" s="343">
        <f t="shared" si="0"/>
        <v>0</v>
      </c>
      <c r="F35" s="344"/>
      <c r="G35" s="74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9</v>
      </c>
      <c r="B36" s="329" t="s">
        <v>32</v>
      </c>
      <c r="C36" s="344">
        <v>588</v>
      </c>
      <c r="D36" s="346">
        <f>+'Ekamut-caxs'!D45</f>
        <v>404.1</v>
      </c>
      <c r="E36" s="343">
        <f t="shared" si="0"/>
        <v>-183.89999999999998</v>
      </c>
      <c r="F36" s="344"/>
      <c r="G36" s="5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10</v>
      </c>
      <c r="B37" s="329" t="s">
        <v>25</v>
      </c>
      <c r="C37" s="344">
        <v>120</v>
      </c>
      <c r="D37" s="346">
        <f>+'Ekamut-caxs'!D46</f>
        <v>120</v>
      </c>
      <c r="E37" s="343">
        <f t="shared" si="0"/>
        <v>0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11</v>
      </c>
      <c r="B38" s="334" t="s">
        <v>78</v>
      </c>
      <c r="C38" s="344">
        <v>80</v>
      </c>
      <c r="D38" s="346">
        <f>+'Ekamut-caxs'!D47</f>
        <v>20</v>
      </c>
      <c r="E38" s="343">
        <f t="shared" si="0"/>
        <v>-60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 x14ac:dyDescent="0.2">
      <c r="A39" s="79">
        <v>12</v>
      </c>
      <c r="B39" s="329" t="s">
        <v>51</v>
      </c>
      <c r="C39" s="344">
        <v>90</v>
      </c>
      <c r="D39" s="346">
        <f>+'Ekamut-caxs'!D48</f>
        <v>33.200000000000003</v>
      </c>
      <c r="E39" s="343">
        <f t="shared" si="0"/>
        <v>-56.8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1" customHeight="1" x14ac:dyDescent="0.2">
      <c r="A40" s="79">
        <v>13</v>
      </c>
      <c r="B40" s="329" t="s">
        <v>124</v>
      </c>
      <c r="C40" s="344">
        <v>50</v>
      </c>
      <c r="D40" s="346">
        <f>+'Ekamut-caxs'!D49</f>
        <v>0</v>
      </c>
      <c r="E40" s="343">
        <f>D40-C40</f>
        <v>-50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0.25" customHeight="1" x14ac:dyDescent="0.2">
      <c r="A41" s="79">
        <v>14</v>
      </c>
      <c r="B41" s="329" t="s">
        <v>125</v>
      </c>
      <c r="C41" s="344">
        <v>108</v>
      </c>
      <c r="D41" s="346">
        <f>+'Ekamut-caxs'!D50</f>
        <v>103</v>
      </c>
      <c r="E41" s="343">
        <f t="shared" si="0"/>
        <v>-5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 x14ac:dyDescent="0.2">
      <c r="A42" s="79">
        <v>15</v>
      </c>
      <c r="B42" s="329" t="s">
        <v>26</v>
      </c>
      <c r="C42" s="342">
        <v>95</v>
      </c>
      <c r="D42" s="346">
        <f>+'Ekamut-caxs'!D51</f>
        <v>22</v>
      </c>
      <c r="E42" s="343">
        <f t="shared" si="0"/>
        <v>-73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 x14ac:dyDescent="0.2">
      <c r="A43" s="79">
        <v>16</v>
      </c>
      <c r="B43" s="329" t="s">
        <v>27</v>
      </c>
      <c r="C43" s="342">
        <v>152.44999999999999</v>
      </c>
      <c r="D43" s="346">
        <f>+'Ekamut-caxs'!D52</f>
        <v>152.5</v>
      </c>
      <c r="E43" s="343">
        <f>D43-C43</f>
        <v>5.0000000000011369E-2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 x14ac:dyDescent="0.2">
      <c r="A44" s="79">
        <v>17</v>
      </c>
      <c r="B44" s="329" t="s">
        <v>70</v>
      </c>
      <c r="C44" s="342">
        <v>100</v>
      </c>
      <c r="D44" s="346">
        <f>+'Ekamut-caxs'!D53</f>
        <v>100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 x14ac:dyDescent="0.2">
      <c r="A45" s="79">
        <v>19</v>
      </c>
      <c r="B45" s="329" t="s">
        <v>57</v>
      </c>
      <c r="C45" s="342"/>
      <c r="D45" s="346">
        <f>+'Ekamut-caxs'!D54</f>
        <v>0</v>
      </c>
      <c r="E45" s="343">
        <f>D45-C45</f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18</v>
      </c>
      <c r="B46" s="329" t="s">
        <v>48</v>
      </c>
      <c r="C46" s="344">
        <v>60</v>
      </c>
      <c r="D46" s="346">
        <f>+'Ekamut-caxs'!D55</f>
        <v>57.5</v>
      </c>
      <c r="E46" s="343">
        <f t="shared" si="0"/>
        <v>-2.5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" customHeight="1" x14ac:dyDescent="0.2">
      <c r="A47" s="79">
        <v>19</v>
      </c>
      <c r="B47" s="329" t="s">
        <v>79</v>
      </c>
      <c r="C47" s="344">
        <v>70</v>
      </c>
      <c r="D47" s="346">
        <f>+'Ekamut-caxs'!D56</f>
        <v>59</v>
      </c>
      <c r="E47" s="343">
        <f t="shared" si="0"/>
        <v>-11</v>
      </c>
      <c r="F47" s="344"/>
      <c r="G47" s="74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1.75" customHeight="1" x14ac:dyDescent="0.2">
      <c r="A48" s="79">
        <v>20</v>
      </c>
      <c r="B48" s="329" t="s">
        <v>80</v>
      </c>
      <c r="C48" s="342">
        <v>95</v>
      </c>
      <c r="D48" s="346">
        <f>+'Ekamut-caxs'!D57</f>
        <v>95</v>
      </c>
      <c r="E48" s="343">
        <f t="shared" si="0"/>
        <v>0</v>
      </c>
      <c r="F48" s="344"/>
      <c r="G48" s="5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3.25" customHeight="1" x14ac:dyDescent="0.2">
      <c r="A49" s="79">
        <v>21</v>
      </c>
      <c r="B49" s="329" t="s">
        <v>49</v>
      </c>
      <c r="C49" s="342">
        <v>6</v>
      </c>
      <c r="D49" s="346">
        <f>+'Ekamut-caxs'!D58</f>
        <v>3</v>
      </c>
      <c r="E49" s="343">
        <f t="shared" ref="E49:E60" si="1">D49-C49</f>
        <v>-3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 x14ac:dyDescent="0.2">
      <c r="A50" s="79">
        <v>22</v>
      </c>
      <c r="B50" s="329" t="s">
        <v>126</v>
      </c>
      <c r="C50" s="342"/>
      <c r="D50" s="346">
        <f>+'Ekamut-caxs'!D59</f>
        <v>5</v>
      </c>
      <c r="E50" s="343">
        <f t="shared" si="1"/>
        <v>5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1" customHeight="1" x14ac:dyDescent="0.2">
      <c r="A51" s="79">
        <v>25</v>
      </c>
      <c r="B51" s="329" t="s">
        <v>50</v>
      </c>
      <c r="C51" s="342"/>
      <c r="D51" s="346">
        <f>+'Ekamut-caxs'!D60</f>
        <v>0</v>
      </c>
      <c r="E51" s="343">
        <f t="shared" si="1"/>
        <v>0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customHeight="1" x14ac:dyDescent="0.2">
      <c r="A52" s="79">
        <v>26</v>
      </c>
      <c r="B52" s="329" t="s">
        <v>67</v>
      </c>
      <c r="C52" s="342"/>
      <c r="D52" s="346">
        <f>+'Ekamut-caxs'!D61</f>
        <v>17.5</v>
      </c>
      <c r="E52" s="343">
        <f t="shared" si="1"/>
        <v>17.5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 x14ac:dyDescent="0.2">
      <c r="A53" s="79">
        <v>23</v>
      </c>
      <c r="B53" s="190" t="s">
        <v>81</v>
      </c>
      <c r="C53" s="342"/>
      <c r="D53" s="346">
        <f>+'Ekamut-caxs'!D62</f>
        <v>0</v>
      </c>
      <c r="E53" s="343">
        <f t="shared" si="1"/>
        <v>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 x14ac:dyDescent="0.2">
      <c r="A54" s="79">
        <v>24</v>
      </c>
      <c r="B54" s="329" t="s">
        <v>159</v>
      </c>
      <c r="C54" s="342"/>
      <c r="D54" s="346">
        <f>+'Ekamut-caxs'!D63</f>
        <v>50</v>
      </c>
      <c r="E54" s="343">
        <f t="shared" si="1"/>
        <v>50</v>
      </c>
      <c r="F54" s="344" t="s">
        <v>279</v>
      </c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 x14ac:dyDescent="0.2">
      <c r="A55" s="79">
        <v>25</v>
      </c>
      <c r="B55" s="332" t="s">
        <v>275</v>
      </c>
      <c r="C55" s="342">
        <v>16</v>
      </c>
      <c r="D55" s="344">
        <f>+'Ekamut-caxs'!D64</f>
        <v>16</v>
      </c>
      <c r="E55" s="342">
        <f>D55-C55</f>
        <v>0</v>
      </c>
      <c r="F55" s="344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30</v>
      </c>
      <c r="B56" s="332">
        <f>+'Ekamut-caxs'!B65</f>
        <v>0</v>
      </c>
      <c r="C56" s="342"/>
      <c r="D56" s="344">
        <f>+'Ekamut-caxs'!D65</f>
        <v>0</v>
      </c>
      <c r="E56" s="342">
        <f>D56-C56</f>
        <v>0</v>
      </c>
      <c r="F56" s="344"/>
      <c r="G56" s="494" t="s">
        <v>127</v>
      </c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 x14ac:dyDescent="0.2">
      <c r="A57" s="79">
        <v>31</v>
      </c>
      <c r="B57" s="333" t="s">
        <v>28</v>
      </c>
      <c r="C57" s="342">
        <v>1637.3</v>
      </c>
      <c r="D57" s="346">
        <f>+'Ekamut-caxs'!D66</f>
        <v>1655</v>
      </c>
      <c r="E57" s="343">
        <f t="shared" si="1"/>
        <v>17.700000000000045</v>
      </c>
      <c r="F57" s="344"/>
      <c r="G57" s="74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x14ac:dyDescent="0.2">
      <c r="A58" s="29">
        <v>31.1</v>
      </c>
      <c r="B58" s="31" t="s">
        <v>82</v>
      </c>
      <c r="C58" s="299">
        <v>1637.3</v>
      </c>
      <c r="D58" s="348">
        <f>+'Ekamut-caxs'!D67</f>
        <v>1655</v>
      </c>
      <c r="E58" s="298">
        <f t="shared" si="1"/>
        <v>17.700000000000045</v>
      </c>
      <c r="F58" s="297"/>
      <c r="G58" s="188"/>
    </row>
    <row r="59" spans="1:18" s="76" customFormat="1" ht="21" customHeight="1" x14ac:dyDescent="0.2">
      <c r="A59" s="79">
        <v>32</v>
      </c>
      <c r="B59" s="345" t="s">
        <v>83</v>
      </c>
      <c r="C59" s="342">
        <v>22</v>
      </c>
      <c r="D59" s="346">
        <f>+'Ekamut-caxs'!D68</f>
        <v>22</v>
      </c>
      <c r="E59" s="343">
        <f t="shared" si="1"/>
        <v>0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76" customFormat="1" ht="21" customHeight="1" x14ac:dyDescent="0.2">
      <c r="A60" s="79">
        <v>33</v>
      </c>
      <c r="B60" s="329" t="s">
        <v>71</v>
      </c>
      <c r="C60" s="342"/>
      <c r="D60" s="346">
        <f>+'Ekamut-caxs'!D69</f>
        <v>4500.8</v>
      </c>
      <c r="E60" s="343">
        <f t="shared" si="1"/>
        <v>4500.8</v>
      </c>
      <c r="F60" s="344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36" customFormat="1" ht="24.75" customHeight="1" x14ac:dyDescent="0.2">
      <c r="A61" s="26"/>
      <c r="B61" s="77" t="s">
        <v>84</v>
      </c>
      <c r="C61" s="361">
        <f>C6-C21</f>
        <v>0</v>
      </c>
      <c r="D61" s="361">
        <f>D6-D21</f>
        <v>0</v>
      </c>
      <c r="E61" s="361">
        <f t="shared" si="0"/>
        <v>0</v>
      </c>
      <c r="F61" s="499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s="36" customFormat="1" ht="45" customHeight="1" x14ac:dyDescent="0.2">
      <c r="A62" s="37"/>
      <c r="B62" s="38"/>
      <c r="C62" s="39"/>
      <c r="D62" s="39"/>
      <c r="E62" s="39"/>
      <c r="F62" s="500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ht="24.75" customHeight="1" x14ac:dyDescent="0.2">
      <c r="B63" s="41" t="s">
        <v>2</v>
      </c>
      <c r="C63" s="42"/>
      <c r="D63" s="543" t="str">
        <f>+'Ekamut-caxs'!C72</f>
        <v>Ե.ԲԱԲԱՅԱՆ</v>
      </c>
      <c r="E63" s="543"/>
      <c r="F63" s="491"/>
      <c r="G63" s="27"/>
    </row>
    <row r="64" spans="1:18" ht="9.75" customHeight="1" x14ac:dyDescent="0.2">
      <c r="B64" s="43"/>
      <c r="C64" s="40"/>
      <c r="D64" s="542" t="s">
        <v>5</v>
      </c>
      <c r="E64" s="542"/>
      <c r="F64" s="501"/>
      <c r="G64" s="27"/>
    </row>
    <row r="65" spans="1:7" ht="24.75" customHeight="1" x14ac:dyDescent="0.2">
      <c r="B65" s="41" t="s">
        <v>6</v>
      </c>
      <c r="C65" s="42"/>
      <c r="D65" s="543" t="str">
        <f>+'Ekamut-caxs'!C74</f>
        <v>Ս.ԴԱՆԻԵԼՅԱՆ</v>
      </c>
      <c r="E65" s="543"/>
      <c r="F65" s="491"/>
      <c r="G65" s="27"/>
    </row>
    <row r="66" spans="1:7" ht="11.25" customHeight="1" x14ac:dyDescent="0.2">
      <c r="B66" s="40"/>
      <c r="C66" s="40"/>
      <c r="D66" s="542" t="s">
        <v>5</v>
      </c>
      <c r="E66" s="542"/>
      <c r="F66" s="501"/>
      <c r="G66" s="27"/>
    </row>
    <row r="67" spans="1:7" s="20" customFormat="1" x14ac:dyDescent="0.2">
      <c r="A67" s="25"/>
      <c r="B67" s="187" t="s">
        <v>1</v>
      </c>
      <c r="C67" s="40"/>
      <c r="D67" s="40"/>
      <c r="E67" s="40"/>
      <c r="F67" s="502"/>
      <c r="G67" s="27"/>
    </row>
    <row r="68" spans="1:7" s="20" customFormat="1" x14ac:dyDescent="0.2">
      <c r="A68" s="139"/>
      <c r="B68" s="27"/>
      <c r="C68" s="27"/>
      <c r="D68" s="27"/>
      <c r="E68" s="27"/>
      <c r="F68" s="503"/>
      <c r="G68" s="27"/>
    </row>
    <row r="69" spans="1:7" s="20" customFormat="1" x14ac:dyDescent="0.2">
      <c r="A69" s="139"/>
      <c r="B69" s="27"/>
      <c r="C69" s="27"/>
      <c r="D69" s="27"/>
      <c r="E69" s="27"/>
      <c r="F69" s="503"/>
      <c r="G69" s="27"/>
    </row>
    <row r="70" spans="1:7" s="20" customFormat="1" x14ac:dyDescent="0.2">
      <c r="A70" s="139"/>
      <c r="B70" s="27"/>
      <c r="C70" s="27"/>
      <c r="D70" s="27"/>
      <c r="E70" s="27"/>
      <c r="F70" s="503"/>
      <c r="G70" s="27"/>
    </row>
    <row r="71" spans="1:7" s="20" customFormat="1" x14ac:dyDescent="0.2">
      <c r="A71" s="139"/>
      <c r="B71" s="27"/>
      <c r="C71" s="27"/>
      <c r="D71" s="27"/>
      <c r="E71" s="27"/>
      <c r="F71" s="503"/>
      <c r="G71" s="27"/>
    </row>
    <row r="72" spans="1:7" s="20" customFormat="1" x14ac:dyDescent="0.2">
      <c r="A72" s="139"/>
      <c r="B72" s="27"/>
      <c r="C72" s="27"/>
      <c r="D72" s="27"/>
      <c r="E72" s="27"/>
      <c r="F72" s="503"/>
    </row>
    <row r="73" spans="1:7" s="20" customFormat="1" x14ac:dyDescent="0.2">
      <c r="A73" s="139"/>
      <c r="B73" s="27"/>
      <c r="C73" s="27"/>
      <c r="D73" s="27"/>
      <c r="E73" s="27"/>
      <c r="F73" s="503"/>
    </row>
    <row r="74" spans="1:7" s="20" customFormat="1" x14ac:dyDescent="0.2">
      <c r="A74" s="139"/>
      <c r="B74" s="27"/>
      <c r="C74" s="27"/>
      <c r="D74" s="27"/>
      <c r="E74" s="27"/>
      <c r="F74" s="503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  <row r="85" spans="1:6" s="20" customFormat="1" x14ac:dyDescent="0.2">
      <c r="A85" s="139"/>
      <c r="F85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45" zoomScaleSheetLayoutView="100" workbookViewId="0">
      <selection activeCell="D20" sqref="D20"/>
    </sheetView>
  </sheetViews>
  <sheetFormatPr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4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41" t="s">
        <v>85</v>
      </c>
      <c r="B1" s="541"/>
      <c r="C1" s="541"/>
      <c r="D1" s="541"/>
      <c r="E1" s="541"/>
      <c r="F1" s="541"/>
    </row>
    <row r="2" spans="1:20" s="23" customFormat="1" ht="26.25" customHeight="1" x14ac:dyDescent="0.3">
      <c r="A2" s="533" t="str">
        <f>+'Ekamut-caxs'!A8:D8</f>
        <v xml:space="preserve">«Երևանի հ․129 մսուր-մանկապարտեզ» ՀՈԱԿ-ի </v>
      </c>
      <c r="B2" s="533"/>
      <c r="C2" s="533"/>
      <c r="D2" s="533"/>
      <c r="E2" s="533"/>
      <c r="F2" s="533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44" t="s">
        <v>253</v>
      </c>
      <c r="B3" s="544"/>
      <c r="C3" s="544"/>
      <c r="D3" s="544"/>
      <c r="E3" s="544"/>
      <c r="F3" s="544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5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90" t="s">
        <v>207</v>
      </c>
      <c r="D5" s="290" t="s">
        <v>208</v>
      </c>
      <c r="E5" s="113" t="s">
        <v>54</v>
      </c>
      <c r="F5" s="415" t="str">
        <f>+'Ekamutneri ham.'!F5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300">
        <v>1187</v>
      </c>
      <c r="D6" s="300">
        <f>+C6</f>
        <v>1187</v>
      </c>
      <c r="E6" s="337">
        <f t="shared" ref="E6:E64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7">
        <f>SUM(C8,C9:C19)</f>
        <v>46879.4</v>
      </c>
      <c r="D7" s="337">
        <f>SUM(D8,D9:D17)</f>
        <v>46615.1</v>
      </c>
      <c r="E7" s="337">
        <f>D7-C7</f>
        <v>-264.30000000000291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6" t="s">
        <v>121</v>
      </c>
      <c r="C8" s="327">
        <v>45399.4</v>
      </c>
      <c r="D8" s="328">
        <f>+'Dramakan hosqer'!C15</f>
        <v>45399.4</v>
      </c>
      <c r="E8" s="328">
        <f>D8-C8</f>
        <v>0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 x14ac:dyDescent="0.3">
      <c r="A9" s="79">
        <v>2</v>
      </c>
      <c r="B9" s="329" t="s">
        <v>8</v>
      </c>
      <c r="C9" s="327">
        <v>1480</v>
      </c>
      <c r="D9" s="328">
        <f>+'Dramakan hosqer'!C16</f>
        <v>1008</v>
      </c>
      <c r="E9" s="328">
        <f t="shared" si="0"/>
        <v>-472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 x14ac:dyDescent="0.3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 x14ac:dyDescent="0.3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7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customHeight="1" x14ac:dyDescent="0.3">
      <c r="A12" s="79">
        <v>3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 x14ac:dyDescent="0.3">
      <c r="A13" s="79">
        <v>6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 x14ac:dyDescent="0.3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 x14ac:dyDescent="0.3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9</v>
      </c>
      <c r="B16" s="326" t="s">
        <v>10</v>
      </c>
      <c r="C16" s="327"/>
      <c r="D16" s="328">
        <f>+'Dramakan hosqer'!C23</f>
        <v>0</v>
      </c>
      <c r="E16" s="328">
        <f>D16-C16</f>
        <v>0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10</v>
      </c>
      <c r="B17" s="329" t="s">
        <v>284</v>
      </c>
      <c r="C17" s="327"/>
      <c r="D17" s="327">
        <f>+'Dramakan hosqer'!C24</f>
        <v>207.7</v>
      </c>
      <c r="E17" s="327">
        <f t="shared" si="0"/>
        <v>207.7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/>
      <c r="B18" s="33" t="s">
        <v>285</v>
      </c>
      <c r="C18" s="327"/>
      <c r="D18" s="327">
        <f>+'Dramakan hosqer'!C25</f>
        <v>190.2</v>
      </c>
      <c r="E18" s="327">
        <f t="shared" si="0"/>
        <v>190.2</v>
      </c>
      <c r="F18" s="507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6" customFormat="1" ht="17.25" customHeight="1" x14ac:dyDescent="0.3">
      <c r="A19" s="79">
        <v>11</v>
      </c>
      <c r="B19" s="33" t="s">
        <v>286</v>
      </c>
      <c r="C19" s="327"/>
      <c r="D19" s="327">
        <f>+'Dramakan hosqer'!C26</f>
        <v>17.5</v>
      </c>
      <c r="E19" s="327">
        <f>D19-C19</f>
        <v>17.5</v>
      </c>
      <c r="F19" s="507"/>
      <c r="G19" s="493" t="s">
        <v>195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3" customFormat="1" ht="36" customHeight="1" x14ac:dyDescent="0.3">
      <c r="A20" s="13" t="s">
        <v>37</v>
      </c>
      <c r="B20" s="14" t="s">
        <v>87</v>
      </c>
      <c r="C20" s="337">
        <f>+C21+C63+C75</f>
        <v>48066.400000000001</v>
      </c>
      <c r="D20" s="337">
        <f>+D21+D63+D75</f>
        <v>43083.799999999996</v>
      </c>
      <c r="E20" s="337">
        <f t="shared" si="0"/>
        <v>-4982.6000000000058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3" customFormat="1" ht="21" customHeight="1" x14ac:dyDescent="0.3">
      <c r="A21" s="16" t="s">
        <v>59</v>
      </c>
      <c r="B21" s="14" t="s">
        <v>62</v>
      </c>
      <c r="C21" s="337">
        <f>SUM(C22,C25:C31,C35:C57,C61:C62)</f>
        <v>47663.9</v>
      </c>
      <c r="D21" s="337">
        <f>SUM(D22,D25:D31,D35:D57,D61:D62)</f>
        <v>42898.799999999996</v>
      </c>
      <c r="E21" s="337">
        <f t="shared" si="0"/>
        <v>-4765.1000000000058</v>
      </c>
      <c r="F21" s="506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6" customFormat="1" ht="18" customHeight="1" x14ac:dyDescent="0.3">
      <c r="A22" s="79">
        <v>1</v>
      </c>
      <c r="B22" s="333" t="s">
        <v>12</v>
      </c>
      <c r="C22" s="327">
        <v>31145.599999999999</v>
      </c>
      <c r="D22" s="328">
        <f>+'Dramakan hosqer'!C31</f>
        <v>28524.2</v>
      </c>
      <c r="E22" s="328">
        <f t="shared" si="0"/>
        <v>-2621.3999999999978</v>
      </c>
      <c r="F22" s="507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customHeight="1" x14ac:dyDescent="0.25">
      <c r="A23" s="28">
        <v>1.1000000000000001</v>
      </c>
      <c r="B23" s="33" t="s">
        <v>123</v>
      </c>
      <c r="C23" s="301">
        <v>700</v>
      </c>
      <c r="D23" s="341">
        <f>+'Dramakan hosqer'!C32</f>
        <v>592</v>
      </c>
      <c r="E23" s="341">
        <f t="shared" si="0"/>
        <v>-108</v>
      </c>
      <c r="F23" s="508"/>
    </row>
    <row r="24" spans="1:20" ht="18" customHeight="1" x14ac:dyDescent="0.25">
      <c r="A24" s="28">
        <v>1.2</v>
      </c>
      <c r="B24" s="33" t="s">
        <v>13</v>
      </c>
      <c r="C24" s="301"/>
      <c r="D24" s="341">
        <f>+'Dramakan hosqer'!C33</f>
        <v>0</v>
      </c>
      <c r="E24" s="341">
        <f t="shared" si="0"/>
        <v>0</v>
      </c>
      <c r="F24" s="508"/>
    </row>
    <row r="25" spans="1:20" s="76" customFormat="1" ht="18" customHeight="1" x14ac:dyDescent="0.3">
      <c r="A25" s="79">
        <v>2</v>
      </c>
      <c r="B25" s="329" t="s">
        <v>16</v>
      </c>
      <c r="C25" s="327">
        <v>9929</v>
      </c>
      <c r="D25" s="328">
        <f>+'Dramakan hosqer'!C34</f>
        <v>7960.7</v>
      </c>
      <c r="E25" s="328">
        <f t="shared" si="0"/>
        <v>-1968.3000000000002</v>
      </c>
      <c r="F25" s="507"/>
      <c r="G25" s="74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 x14ac:dyDescent="0.3">
      <c r="A26" s="79">
        <v>3</v>
      </c>
      <c r="B26" s="329" t="s">
        <v>15</v>
      </c>
      <c r="C26" s="327">
        <v>2536.8000000000002</v>
      </c>
      <c r="D26" s="328">
        <f>+'Dramakan hosqer'!C35</f>
        <v>2691.9</v>
      </c>
      <c r="E26" s="328">
        <f t="shared" si="0"/>
        <v>155.09999999999991</v>
      </c>
      <c r="F26" s="507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 x14ac:dyDescent="0.3">
      <c r="A27" s="79">
        <v>4</v>
      </c>
      <c r="B27" s="329" t="s">
        <v>14</v>
      </c>
      <c r="C27" s="327">
        <v>1185.3</v>
      </c>
      <c r="D27" s="328">
        <f>+'Dramakan hosqer'!C36</f>
        <v>1235.2</v>
      </c>
      <c r="E27" s="328">
        <f t="shared" si="0"/>
        <v>49.900000000000091</v>
      </c>
      <c r="F27" s="507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5</v>
      </c>
      <c r="B28" s="329" t="s">
        <v>17</v>
      </c>
      <c r="C28" s="327">
        <v>205.3</v>
      </c>
      <c r="D28" s="328">
        <f>+'Dramakan hosqer'!C37</f>
        <v>197.9</v>
      </c>
      <c r="E28" s="328">
        <f t="shared" si="0"/>
        <v>-7.4000000000000057</v>
      </c>
      <c r="F28" s="507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8" customHeight="1" x14ac:dyDescent="0.3">
      <c r="A29" s="79">
        <v>6</v>
      </c>
      <c r="B29" s="329" t="s">
        <v>18</v>
      </c>
      <c r="C29" s="327">
        <v>20.6</v>
      </c>
      <c r="D29" s="328">
        <f>+'Dramakan hosqer'!C38</f>
        <v>20.6</v>
      </c>
      <c r="E29" s="328">
        <f t="shared" si="0"/>
        <v>0</v>
      </c>
      <c r="F29" s="507"/>
      <c r="G29" s="157"/>
      <c r="H29" s="143"/>
      <c r="I29" s="143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6.5" customHeight="1" x14ac:dyDescent="0.3">
      <c r="A30" s="79">
        <v>7</v>
      </c>
      <c r="B30" s="329" t="s">
        <v>19</v>
      </c>
      <c r="C30" s="327">
        <v>70</v>
      </c>
      <c r="D30" s="328">
        <f>+'Dramakan hosqer'!C39</f>
        <v>70</v>
      </c>
      <c r="E30" s="328">
        <f t="shared" si="0"/>
        <v>0</v>
      </c>
      <c r="F30" s="507"/>
      <c r="G30" s="158"/>
      <c r="H30" s="144"/>
      <c r="I30" s="144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s="76" customFormat="1" ht="17.25" x14ac:dyDescent="0.3">
      <c r="A31" s="79">
        <v>8</v>
      </c>
      <c r="B31" s="329" t="s">
        <v>20</v>
      </c>
      <c r="C31" s="328">
        <f>SUM(C32:C34)</f>
        <v>134.4</v>
      </c>
      <c r="D31" s="328">
        <f>SUM(D32:D34)</f>
        <v>134</v>
      </c>
      <c r="E31" s="328">
        <f t="shared" si="0"/>
        <v>-0.40000000000000568</v>
      </c>
      <c r="F31" s="507"/>
      <c r="G31" s="157"/>
      <c r="H31" s="143"/>
      <c r="I31" s="143"/>
      <c r="J31" s="143"/>
      <c r="K31" s="143"/>
      <c r="L31" s="143"/>
      <c r="M31" s="143"/>
      <c r="N31" s="150"/>
      <c r="O31" s="150"/>
      <c r="P31" s="150"/>
      <c r="Q31" s="150"/>
      <c r="R31" s="150"/>
      <c r="S31" s="150"/>
      <c r="T31" s="150"/>
    </row>
    <row r="32" spans="1:20" ht="18" customHeight="1" x14ac:dyDescent="0.25">
      <c r="A32" s="28">
        <v>8.1</v>
      </c>
      <c r="B32" s="33" t="s">
        <v>21</v>
      </c>
      <c r="C32" s="301">
        <v>64.8</v>
      </c>
      <c r="D32" s="341">
        <f>+'Dramakan hosqer'!C41</f>
        <v>60</v>
      </c>
      <c r="E32" s="341">
        <f t="shared" si="0"/>
        <v>-4.7999999999999972</v>
      </c>
      <c r="F32" s="508"/>
    </row>
    <row r="33" spans="1:20" s="36" customFormat="1" ht="18" customHeight="1" x14ac:dyDescent="0.25">
      <c r="A33" s="28">
        <v>8.1999999999999993</v>
      </c>
      <c r="B33" s="33" t="s">
        <v>22</v>
      </c>
      <c r="C33" s="301">
        <v>12</v>
      </c>
      <c r="D33" s="341">
        <f>+'Dramakan hosqer'!C42</f>
        <v>12</v>
      </c>
      <c r="E33" s="341">
        <f t="shared" si="0"/>
        <v>0</v>
      </c>
      <c r="F33" s="508"/>
      <c r="G33" s="159"/>
      <c r="H33" s="145"/>
      <c r="I33" s="145"/>
      <c r="J33" s="145"/>
      <c r="K33" s="145"/>
      <c r="L33" s="145"/>
      <c r="M33" s="145"/>
      <c r="N33" s="151"/>
      <c r="O33" s="151"/>
      <c r="P33" s="151"/>
      <c r="Q33" s="151"/>
      <c r="R33" s="151"/>
      <c r="S33" s="151"/>
      <c r="T33" s="151"/>
    </row>
    <row r="34" spans="1:20" ht="18" customHeight="1" x14ac:dyDescent="0.25">
      <c r="A34" s="28">
        <v>8.3000000000000007</v>
      </c>
      <c r="B34" s="33" t="s">
        <v>23</v>
      </c>
      <c r="C34" s="301">
        <v>57.6</v>
      </c>
      <c r="D34" s="341">
        <f>+'Dramakan hosqer'!C43</f>
        <v>62</v>
      </c>
      <c r="E34" s="341">
        <f t="shared" si="0"/>
        <v>4.3999999999999986</v>
      </c>
      <c r="F34" s="508"/>
      <c r="I34" s="161"/>
    </row>
    <row r="35" spans="1:20" s="76" customFormat="1" ht="18" hidden="1" customHeight="1" x14ac:dyDescent="0.3">
      <c r="A35" s="79">
        <v>9</v>
      </c>
      <c r="B35" s="329" t="s">
        <v>24</v>
      </c>
      <c r="C35" s="327"/>
      <c r="D35" s="328">
        <f>+'Dramakan hosqer'!C44</f>
        <v>0</v>
      </c>
      <c r="E35" s="328">
        <f t="shared" si="0"/>
        <v>0</v>
      </c>
      <c r="F35" s="507"/>
      <c r="G35" s="157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9</v>
      </c>
      <c r="B36" s="329" t="s">
        <v>32</v>
      </c>
      <c r="C36" s="327">
        <v>588</v>
      </c>
      <c r="D36" s="328">
        <f>+'Dramakan hosqer'!C45</f>
        <v>404.1</v>
      </c>
      <c r="E36" s="328">
        <f t="shared" si="0"/>
        <v>-183.89999999999998</v>
      </c>
      <c r="F36" s="507"/>
      <c r="G36" s="55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10</v>
      </c>
      <c r="B37" s="329" t="s">
        <v>25</v>
      </c>
      <c r="C37" s="327">
        <v>120</v>
      </c>
      <c r="D37" s="328">
        <f>+'Dramakan hosqer'!C46</f>
        <v>120</v>
      </c>
      <c r="E37" s="328">
        <f t="shared" si="0"/>
        <v>0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11</v>
      </c>
      <c r="B38" s="334" t="s">
        <v>78</v>
      </c>
      <c r="C38" s="327">
        <v>80</v>
      </c>
      <c r="D38" s="328">
        <f>+'Dramakan hosqer'!C47</f>
        <v>20</v>
      </c>
      <c r="E38" s="328">
        <f t="shared" si="0"/>
        <v>-60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 x14ac:dyDescent="0.3">
      <c r="A39" s="79">
        <v>12</v>
      </c>
      <c r="B39" s="329" t="s">
        <v>51</v>
      </c>
      <c r="C39" s="327">
        <v>90</v>
      </c>
      <c r="D39" s="328">
        <f>+'Dramakan hosqer'!C48</f>
        <v>33.200000000000003</v>
      </c>
      <c r="E39" s="328">
        <f t="shared" si="0"/>
        <v>-56.8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13</v>
      </c>
      <c r="B40" s="329" t="s">
        <v>124</v>
      </c>
      <c r="C40" s="327">
        <v>50</v>
      </c>
      <c r="D40" s="328">
        <f>+'Dramakan hosqer'!C49</f>
        <v>0</v>
      </c>
      <c r="E40" s="328">
        <f t="shared" si="0"/>
        <v>-50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14</v>
      </c>
      <c r="B41" s="329" t="s">
        <v>125</v>
      </c>
      <c r="C41" s="327">
        <v>108</v>
      </c>
      <c r="D41" s="328">
        <f>+'Dramakan hosqer'!C50</f>
        <v>103</v>
      </c>
      <c r="E41" s="328">
        <f t="shared" si="0"/>
        <v>-5</v>
      </c>
      <c r="F41" s="507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 x14ac:dyDescent="0.3">
      <c r="A42" s="79">
        <v>15</v>
      </c>
      <c r="B42" s="329" t="s">
        <v>26</v>
      </c>
      <c r="C42" s="327">
        <v>95</v>
      </c>
      <c r="D42" s="328">
        <f>+'Dramakan hosqer'!C51</f>
        <v>22</v>
      </c>
      <c r="E42" s="328">
        <f t="shared" si="0"/>
        <v>-73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customHeight="1" x14ac:dyDescent="0.3">
      <c r="A43" s="79">
        <v>16</v>
      </c>
      <c r="B43" s="329" t="s">
        <v>27</v>
      </c>
      <c r="C43" s="327">
        <v>152.44999999999999</v>
      </c>
      <c r="D43" s="328">
        <f>+'Dramakan hosqer'!C52</f>
        <v>152.5</v>
      </c>
      <c r="E43" s="328">
        <f t="shared" si="0"/>
        <v>5.0000000000011369E-2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 x14ac:dyDescent="0.3">
      <c r="A44" s="79">
        <v>17</v>
      </c>
      <c r="B44" s="329" t="s">
        <v>70</v>
      </c>
      <c r="C44" s="327">
        <v>100</v>
      </c>
      <c r="D44" s="328">
        <f>+'Dramakan hosqer'!C53</f>
        <v>100</v>
      </c>
      <c r="E44" s="328">
        <f t="shared" si="0"/>
        <v>0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 x14ac:dyDescent="0.3">
      <c r="A45" s="79">
        <v>18</v>
      </c>
      <c r="B45" s="329" t="s">
        <v>57</v>
      </c>
      <c r="C45" s="327"/>
      <c r="D45" s="328">
        <f>+'Dramakan hosqer'!C54</f>
        <v>0</v>
      </c>
      <c r="E45" s="328">
        <f t="shared" si="0"/>
        <v>0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19</v>
      </c>
      <c r="B46" s="329" t="s">
        <v>48</v>
      </c>
      <c r="C46" s="327">
        <v>60</v>
      </c>
      <c r="D46" s="328">
        <f>+'Dramakan hosqer'!C55</f>
        <v>57.5</v>
      </c>
      <c r="E46" s="328">
        <f t="shared" si="0"/>
        <v>-2.5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20</v>
      </c>
      <c r="B47" s="329" t="s">
        <v>79</v>
      </c>
      <c r="C47" s="327">
        <v>70</v>
      </c>
      <c r="D47" s="328">
        <f>+'Dramakan hosqer'!C56</f>
        <v>59</v>
      </c>
      <c r="E47" s="328">
        <f t="shared" si="0"/>
        <v>-11</v>
      </c>
      <c r="F47" s="507"/>
      <c r="G47" s="157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21</v>
      </c>
      <c r="B48" s="329" t="s">
        <v>80</v>
      </c>
      <c r="C48" s="327">
        <v>95</v>
      </c>
      <c r="D48" s="328">
        <f>+'Dramakan hosqer'!C57</f>
        <v>95</v>
      </c>
      <c r="E48" s="328">
        <f t="shared" si="0"/>
        <v>0</v>
      </c>
      <c r="F48" s="507"/>
      <c r="G48" s="55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 x14ac:dyDescent="0.3">
      <c r="A49" s="79">
        <v>22</v>
      </c>
      <c r="B49" s="329" t="s">
        <v>49</v>
      </c>
      <c r="C49" s="327">
        <v>6</v>
      </c>
      <c r="D49" s="328">
        <f>+'Dramakan hosqer'!C58</f>
        <v>3</v>
      </c>
      <c r="E49" s="328">
        <f t="shared" si="0"/>
        <v>-3</v>
      </c>
      <c r="F49" s="507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 x14ac:dyDescent="0.3">
      <c r="A50" s="79">
        <v>23</v>
      </c>
      <c r="B50" s="329" t="s">
        <v>126</v>
      </c>
      <c r="C50" s="327"/>
      <c r="D50" s="328">
        <f>+'Dramakan hosqer'!C59</f>
        <v>5</v>
      </c>
      <c r="E50" s="328">
        <f t="shared" si="0"/>
        <v>5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 x14ac:dyDescent="0.3">
      <c r="A51" s="79">
        <v>25</v>
      </c>
      <c r="B51" s="329" t="s">
        <v>50</v>
      </c>
      <c r="C51" s="327"/>
      <c r="D51" s="328">
        <f>+'Dramakan hosqer'!C60</f>
        <v>0</v>
      </c>
      <c r="E51" s="328">
        <f t="shared" si="0"/>
        <v>0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 x14ac:dyDescent="0.3">
      <c r="A52" s="79">
        <v>20</v>
      </c>
      <c r="B52" s="329" t="s">
        <v>67</v>
      </c>
      <c r="C52" s="327"/>
      <c r="D52" s="328">
        <f>+'Dramakan hosqer'!C61</f>
        <v>17.5</v>
      </c>
      <c r="E52" s="328">
        <f t="shared" si="0"/>
        <v>17.5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 x14ac:dyDescent="0.3">
      <c r="A53" s="79">
        <v>24</v>
      </c>
      <c r="B53" s="190" t="s">
        <v>81</v>
      </c>
      <c r="C53" s="327"/>
      <c r="D53" s="328">
        <f>+'Dramakan hosqer'!C62</f>
        <v>0</v>
      </c>
      <c r="E53" s="328">
        <f t="shared" si="0"/>
        <v>0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 x14ac:dyDescent="0.3">
      <c r="A54" s="79">
        <v>25</v>
      </c>
      <c r="B54" s="329" t="s">
        <v>159</v>
      </c>
      <c r="C54" s="327"/>
      <c r="D54" s="328">
        <f>+'Dramakan hosqer'!C63</f>
        <v>50</v>
      </c>
      <c r="E54" s="328">
        <f t="shared" si="0"/>
        <v>50</v>
      </c>
      <c r="F54" s="507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 x14ac:dyDescent="0.3">
      <c r="A55" s="79">
        <v>26</v>
      </c>
      <c r="B55" s="332" t="s">
        <v>275</v>
      </c>
      <c r="C55" s="327">
        <v>16</v>
      </c>
      <c r="D55" s="328">
        <f>+'Dramakan hosqer'!C64</f>
        <v>16</v>
      </c>
      <c r="E55" s="327">
        <f>D55-C55</f>
        <v>0</v>
      </c>
      <c r="F55" s="507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 x14ac:dyDescent="0.3">
      <c r="A56" s="79">
        <v>30</v>
      </c>
      <c r="B56" s="332">
        <f>+'Dramakan hosqer'!B65</f>
        <v>0</v>
      </c>
      <c r="C56" s="327"/>
      <c r="D56" s="328">
        <f>+'Dramakan hosqer'!C65</f>
        <v>0</v>
      </c>
      <c r="E56" s="327">
        <f>D56-C56</f>
        <v>0</v>
      </c>
      <c r="F56" s="507"/>
      <c r="G56" s="493" t="s">
        <v>127</v>
      </c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6" customFormat="1" ht="18" customHeight="1" x14ac:dyDescent="0.3">
      <c r="A57" s="79">
        <v>27</v>
      </c>
      <c r="B57" s="335" t="s">
        <v>38</v>
      </c>
      <c r="C57" s="328">
        <f>SUM(C58:C60)</f>
        <v>22</v>
      </c>
      <c r="D57" s="328">
        <f>SUM(D58:D60)</f>
        <v>22</v>
      </c>
      <c r="E57" s="327">
        <f>D57-C57</f>
        <v>0</v>
      </c>
      <c r="F57" s="507"/>
      <c r="G57" s="157"/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186" customFormat="1" ht="18" hidden="1" customHeight="1" x14ac:dyDescent="0.25">
      <c r="A58" s="15">
        <v>31.1</v>
      </c>
      <c r="B58" s="199" t="s">
        <v>39</v>
      </c>
      <c r="C58" s="301"/>
      <c r="D58" s="341">
        <f>+'Dramakan hosqer'!C67</f>
        <v>0</v>
      </c>
      <c r="E58" s="301">
        <f>D58-C58</f>
        <v>0</v>
      </c>
      <c r="F58" s="508"/>
      <c r="G58" s="200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.75" hidden="1" customHeight="1" x14ac:dyDescent="0.25">
      <c r="A59" s="15">
        <v>31.2</v>
      </c>
      <c r="B59" s="199" t="s">
        <v>52</v>
      </c>
      <c r="C59" s="301"/>
      <c r="D59" s="341">
        <f>+'Dramakan hosqer'!C68</f>
        <v>0</v>
      </c>
      <c r="E59" s="341">
        <f t="shared" si="0"/>
        <v>0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186" customFormat="1" ht="18" customHeight="1" x14ac:dyDescent="0.25">
      <c r="A60" s="15">
        <v>27.1</v>
      </c>
      <c r="B60" s="204" t="s">
        <v>88</v>
      </c>
      <c r="C60" s="301">
        <v>22</v>
      </c>
      <c r="D60" s="341">
        <f>+'Dramakan hosqer'!C69</f>
        <v>22</v>
      </c>
      <c r="E60" s="341">
        <f t="shared" si="0"/>
        <v>0</v>
      </c>
      <c r="F60" s="508"/>
      <c r="G60" s="203"/>
      <c r="H60" s="201"/>
      <c r="I60" s="201"/>
      <c r="J60" s="201"/>
      <c r="K60" s="201"/>
      <c r="L60" s="201"/>
      <c r="M60" s="201"/>
      <c r="N60" s="202"/>
      <c r="O60" s="202"/>
      <c r="P60" s="202"/>
      <c r="Q60" s="202"/>
      <c r="R60" s="202"/>
      <c r="S60" s="202"/>
      <c r="T60" s="202"/>
    </row>
    <row r="61" spans="1:20" s="76" customFormat="1" ht="18" customHeight="1" x14ac:dyDescent="0.3">
      <c r="A61" s="90">
        <v>28</v>
      </c>
      <c r="B61" s="335" t="s">
        <v>40</v>
      </c>
      <c r="C61" s="327">
        <v>784.45</v>
      </c>
      <c r="D61" s="328">
        <f>+'Dramakan hosqer'!C70</f>
        <v>784.5</v>
      </c>
      <c r="E61" s="328">
        <f t="shared" si="0"/>
        <v>4.9999999999954525E-2</v>
      </c>
      <c r="F61" s="507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18" customHeight="1" x14ac:dyDescent="0.3">
      <c r="A62" s="90">
        <v>29</v>
      </c>
      <c r="B62" s="336" t="s">
        <v>89</v>
      </c>
      <c r="C62" s="327"/>
      <c r="D62" s="328">
        <f>+'Dramakan hosqer'!C71</f>
        <v>0</v>
      </c>
      <c r="E62" s="328">
        <f t="shared" si="0"/>
        <v>0</v>
      </c>
      <c r="F62" s="507"/>
      <c r="G62" s="157" t="s">
        <v>240</v>
      </c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1.75" customHeight="1" x14ac:dyDescent="0.3">
      <c r="A63" s="198" t="s">
        <v>60</v>
      </c>
      <c r="B63" s="14" t="s">
        <v>63</v>
      </c>
      <c r="C63" s="337">
        <f>+C64+C71</f>
        <v>35</v>
      </c>
      <c r="D63" s="337">
        <f>+D64+D71</f>
        <v>185</v>
      </c>
      <c r="E63" s="337">
        <f t="shared" si="0"/>
        <v>150</v>
      </c>
      <c r="F63" s="506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24" customHeight="1" x14ac:dyDescent="0.3">
      <c r="A64" s="90">
        <v>1</v>
      </c>
      <c r="B64" s="338" t="s">
        <v>93</v>
      </c>
      <c r="C64" s="328">
        <f>SUM(C65:C70)</f>
        <v>35</v>
      </c>
      <c r="D64" s="328">
        <f>SUM(D65:D70)</f>
        <v>185</v>
      </c>
      <c r="E64" s="328">
        <f t="shared" si="0"/>
        <v>150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8" customHeight="1" x14ac:dyDescent="0.3">
      <c r="A65" s="90">
        <v>1.1000000000000001</v>
      </c>
      <c r="B65" s="339" t="s">
        <v>90</v>
      </c>
      <c r="C65" s="327">
        <v>35</v>
      </c>
      <c r="D65" s="328">
        <f>+'Dramakan hosqer'!C74</f>
        <v>35</v>
      </c>
      <c r="E65" s="328">
        <f t="shared" ref="E65:E78" si="1">D65-C65</f>
        <v>0</v>
      </c>
      <c r="F65" s="507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35.25" customHeight="1" x14ac:dyDescent="0.3">
      <c r="A66" s="90">
        <v>1.1000000000000001</v>
      </c>
      <c r="B66" s="339" t="s">
        <v>91</v>
      </c>
      <c r="C66" s="327"/>
      <c r="D66" s="328">
        <f>+'Dramakan hosqer'!C75</f>
        <v>150</v>
      </c>
      <c r="E66" s="328">
        <f>D66-C66</f>
        <v>150</v>
      </c>
      <c r="F66" s="507" t="s">
        <v>281</v>
      </c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 x14ac:dyDescent="0.3">
      <c r="A67" s="90">
        <v>1.3</v>
      </c>
      <c r="B67" s="339" t="s">
        <v>92</v>
      </c>
      <c r="C67" s="327"/>
      <c r="D67" s="328">
        <f>+'Dramakan hosqer'!C76</f>
        <v>0</v>
      </c>
      <c r="E67" s="328">
        <f t="shared" si="1"/>
        <v>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 x14ac:dyDescent="0.3">
      <c r="A68" s="90">
        <v>1.4</v>
      </c>
      <c r="B68" s="339" t="s">
        <v>68</v>
      </c>
      <c r="C68" s="327"/>
      <c r="D68" s="328">
        <f>+'Dramakan hosqer'!C77</f>
        <v>0</v>
      </c>
      <c r="E68" s="328">
        <f t="shared" si="1"/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6" customFormat="1" ht="18" hidden="1" customHeight="1" x14ac:dyDescent="0.3">
      <c r="A69" s="90">
        <v>1.5</v>
      </c>
      <c r="B69" s="340" t="s">
        <v>69</v>
      </c>
      <c r="C69" s="327"/>
      <c r="D69" s="327">
        <f>+'Dramakan hosqer'!C78</f>
        <v>0</v>
      </c>
      <c r="E69" s="327">
        <f>D69-C69</f>
        <v>0</v>
      </c>
      <c r="F69" s="507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18" hidden="1" customHeight="1" x14ac:dyDescent="0.3">
      <c r="A70" s="90">
        <v>1.6</v>
      </c>
      <c r="B70" s="340">
        <f>+'Dramakan hosqer'!B79</f>
        <v>0</v>
      </c>
      <c r="C70" s="327"/>
      <c r="D70" s="327">
        <f>+'Dramakan hosqer'!C79</f>
        <v>0</v>
      </c>
      <c r="E70" s="327">
        <f>D70-C70</f>
        <v>0</v>
      </c>
      <c r="F70" s="507"/>
      <c r="G70" s="495" t="s">
        <v>128</v>
      </c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91" customFormat="1" ht="39.75" hidden="1" customHeight="1" x14ac:dyDescent="0.3">
      <c r="A71" s="90">
        <v>2</v>
      </c>
      <c r="B71" s="339" t="s">
        <v>94</v>
      </c>
      <c r="C71" s="328">
        <f>SUM(C72:C74)</f>
        <v>0</v>
      </c>
      <c r="D71" s="328">
        <f>SUM(D72:D74)</f>
        <v>0</v>
      </c>
      <c r="E71" s="327">
        <f>D71-C71</f>
        <v>0</v>
      </c>
      <c r="F71" s="507"/>
      <c r="G71" s="129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117" customFormat="1" ht="18.75" hidden="1" customHeight="1" x14ac:dyDescent="0.3">
      <c r="A72" s="90">
        <v>2.1</v>
      </c>
      <c r="B72" s="338" t="s">
        <v>65</v>
      </c>
      <c r="C72" s="327"/>
      <c r="D72" s="328">
        <f>+'Dramakan hosqer'!C81</f>
        <v>0</v>
      </c>
      <c r="E72" s="328">
        <f t="shared" si="1"/>
        <v>0</v>
      </c>
      <c r="F72" s="507"/>
      <c r="G72" s="212"/>
      <c r="H72" s="134"/>
      <c r="I72" s="125"/>
      <c r="J72" s="125"/>
      <c r="K72" s="125"/>
      <c r="L72" s="125"/>
      <c r="M72" s="125"/>
      <c r="N72" s="125"/>
      <c r="O72" s="116"/>
      <c r="P72" s="116"/>
      <c r="Q72" s="116"/>
    </row>
    <row r="73" spans="1:20" s="76" customFormat="1" ht="19.5" hidden="1" customHeight="1" x14ac:dyDescent="0.3">
      <c r="A73" s="90">
        <v>2.2000000000000002</v>
      </c>
      <c r="B73" s="338" t="s">
        <v>64</v>
      </c>
      <c r="C73" s="327"/>
      <c r="D73" s="328">
        <f>+'Dramakan hosqer'!C82</f>
        <v>0</v>
      </c>
      <c r="E73" s="328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18" hidden="1" customHeight="1" x14ac:dyDescent="0.3">
      <c r="A74" s="90">
        <v>2.2999999999999998</v>
      </c>
      <c r="B74" s="338" t="s">
        <v>53</v>
      </c>
      <c r="C74" s="327"/>
      <c r="D74" s="328">
        <f>+'Dramakan hosqer'!C83</f>
        <v>0</v>
      </c>
      <c r="E74" s="328">
        <f t="shared" si="1"/>
        <v>0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38.25" customHeight="1" x14ac:dyDescent="0.3">
      <c r="A75" s="198" t="s">
        <v>61</v>
      </c>
      <c r="B75" s="14" t="s">
        <v>156</v>
      </c>
      <c r="C75" s="337">
        <f>SUM(C76:C77)</f>
        <v>367.5</v>
      </c>
      <c r="D75" s="337">
        <f>SUM(D76:D77)</f>
        <v>0</v>
      </c>
      <c r="E75" s="337">
        <f t="shared" si="1"/>
        <v>-367.5</v>
      </c>
      <c r="F75" s="506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6" customFormat="1" ht="18" customHeight="1" x14ac:dyDescent="0.3">
      <c r="A76" s="90">
        <v>1</v>
      </c>
      <c r="B76" s="333" t="str">
        <f>+'Dramakan hosqer'!B85</f>
        <v>Սննդի գծով</v>
      </c>
      <c r="C76" s="327">
        <v>367.5</v>
      </c>
      <c r="D76" s="328">
        <f>+'Dramakan hosqer'!C85</f>
        <v>0</v>
      </c>
      <c r="E76" s="327">
        <f>D76-C76</f>
        <v>-367.5</v>
      </c>
      <c r="F76" s="507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89" customFormat="1" ht="18" hidden="1" customHeight="1" x14ac:dyDescent="0.3">
      <c r="A77" s="90">
        <v>2</v>
      </c>
      <c r="B77" s="333" t="str">
        <f>+'Dramakan hosqer'!B86</f>
        <v>Սննդի գծով</v>
      </c>
      <c r="C77" s="327"/>
      <c r="D77" s="328">
        <f>+'Dramakan hosqer'!C86</f>
        <v>0</v>
      </c>
      <c r="E77" s="327">
        <f>D77-C77</f>
        <v>0</v>
      </c>
      <c r="F77" s="507"/>
      <c r="G77" s="129"/>
      <c r="H77" s="128"/>
      <c r="I77" s="128"/>
      <c r="J77" s="128"/>
      <c r="K77" s="128"/>
      <c r="L77" s="128"/>
      <c r="M77" s="128"/>
      <c r="N77" s="123"/>
      <c r="O77" s="123"/>
      <c r="P77" s="123"/>
      <c r="Q77" s="123"/>
      <c r="R77" s="123"/>
      <c r="S77" s="123"/>
      <c r="T77" s="123"/>
    </row>
    <row r="78" spans="1:20" s="44" customFormat="1" ht="43.5" customHeight="1" x14ac:dyDescent="0.3">
      <c r="A78" s="13" t="s">
        <v>41</v>
      </c>
      <c r="B78" s="14" t="s">
        <v>42</v>
      </c>
      <c r="C78" s="337">
        <f>C6+C7-C20</f>
        <v>0</v>
      </c>
      <c r="D78" s="337">
        <f>D6+D7-D20</f>
        <v>4718.3000000000029</v>
      </c>
      <c r="E78" s="337">
        <f t="shared" si="1"/>
        <v>4718.3000000000029</v>
      </c>
      <c r="F78" s="506"/>
      <c r="G78" s="160"/>
      <c r="H78" s="146"/>
      <c r="I78" s="146"/>
      <c r="J78" s="146"/>
      <c r="K78" s="146"/>
      <c r="L78" s="146"/>
      <c r="M78" s="146"/>
      <c r="N78" s="152"/>
      <c r="O78" s="152"/>
      <c r="P78" s="152"/>
      <c r="Q78" s="152"/>
      <c r="R78" s="152"/>
      <c r="S78" s="152"/>
      <c r="T78" s="152"/>
    </row>
    <row r="79" spans="1:20" s="23" customFormat="1" ht="46.5" customHeight="1" x14ac:dyDescent="0.3">
      <c r="A79" s="40"/>
      <c r="B79" s="21"/>
      <c r="C79" s="40"/>
      <c r="D79" s="40"/>
      <c r="E79" s="40"/>
      <c r="F79" s="50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s="23" customFormat="1" ht="25.5" customHeight="1" x14ac:dyDescent="0.3">
      <c r="B80" s="19" t="s">
        <v>2</v>
      </c>
      <c r="C80" s="21"/>
      <c r="D80" s="546" t="str">
        <f>+'Ekamut-caxs'!C72</f>
        <v>Ե.ԲԱԲԱՅԱՆ</v>
      </c>
      <c r="E80" s="547"/>
      <c r="F80" s="491"/>
      <c r="G80" s="155"/>
      <c r="H80" s="140"/>
      <c r="I80" s="140"/>
      <c r="J80" s="140"/>
      <c r="K80" s="140"/>
      <c r="L80" s="140"/>
      <c r="M80" s="140"/>
      <c r="N80" s="148"/>
      <c r="O80" s="148"/>
      <c r="P80" s="148"/>
      <c r="Q80" s="148"/>
      <c r="R80" s="148"/>
      <c r="S80" s="148"/>
      <c r="T80" s="148"/>
    </row>
    <row r="81" spans="1:20" ht="13.5" customHeight="1" x14ac:dyDescent="0.25">
      <c r="A81" s="23"/>
      <c r="B81" s="23" t="s">
        <v>4</v>
      </c>
      <c r="C81" s="23"/>
      <c r="D81" s="545" t="s">
        <v>98</v>
      </c>
      <c r="E81" s="545"/>
      <c r="F81" s="509"/>
    </row>
    <row r="82" spans="1:20" s="20" customFormat="1" ht="22.5" customHeight="1" x14ac:dyDescent="0.25">
      <c r="A82" s="21"/>
      <c r="B82" s="44" t="s">
        <v>6</v>
      </c>
      <c r="C82" s="21"/>
      <c r="D82" s="547" t="str">
        <f>+'Ekamut-caxs'!C74</f>
        <v>Ս.ԴԱՆԻԵԼՅԱՆ</v>
      </c>
      <c r="E82" s="547"/>
      <c r="F82" s="491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t="12" customHeight="1" x14ac:dyDescent="0.25">
      <c r="A83" s="21"/>
      <c r="B83" s="21"/>
      <c r="C83" s="21"/>
      <c r="D83" s="545" t="s">
        <v>98</v>
      </c>
      <c r="E83" s="545"/>
      <c r="F83" s="509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A84" s="21"/>
      <c r="B84" s="187" t="s">
        <v>1</v>
      </c>
      <c r="C84" s="21"/>
      <c r="D84" s="21"/>
      <c r="E84" s="21"/>
      <c r="F84" s="50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20" customFormat="1" x14ac:dyDescent="0.25">
      <c r="F115" s="24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8" workbookViewId="0">
      <selection activeCell="D20" sqref="D20"/>
    </sheetView>
  </sheetViews>
  <sheetFormatPr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52" t="s">
        <v>72</v>
      </c>
      <c r="B1" s="552"/>
      <c r="C1" s="552"/>
      <c r="D1" s="552"/>
      <c r="E1" s="552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53" t="str">
        <f>+'Ekamut-caxs'!A8:D8</f>
        <v xml:space="preserve">«Երևանի հ․129 մսուր-մանկապարտեզ» ՀՈԱԿ-ի </v>
      </c>
      <c r="B2" s="554"/>
      <c r="C2" s="554"/>
      <c r="D2" s="554"/>
      <c r="E2" s="554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55" t="s">
        <v>161</v>
      </c>
      <c r="B3" s="555"/>
      <c r="C3" s="555"/>
      <c r="D3" s="555"/>
      <c r="E3" s="55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56" t="s">
        <v>271</v>
      </c>
      <c r="B4" s="556"/>
      <c r="C4" s="556"/>
      <c r="D4" s="556"/>
      <c r="E4" s="556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151</v>
      </c>
    </row>
    <row r="6" spans="1:22" s="254" customFormat="1" ht="56.25" customHeight="1" x14ac:dyDescent="0.2">
      <c r="A6" s="250" t="s">
        <v>3</v>
      </c>
      <c r="B6" s="251" t="s">
        <v>162</v>
      </c>
      <c r="C6" s="250" t="s">
        <v>163</v>
      </c>
      <c r="D6" s="250" t="s">
        <v>164</v>
      </c>
      <c r="E6" s="252" t="s">
        <v>165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57" t="s">
        <v>166</v>
      </c>
      <c r="B7" s="558"/>
      <c r="C7" s="558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167</v>
      </c>
      <c r="C8" s="255"/>
      <c r="D8" s="257">
        <f>SUM(D9:D29)</f>
        <v>0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168</v>
      </c>
      <c r="C9" s="259" t="s">
        <v>169</v>
      </c>
      <c r="D9" s="32"/>
      <c r="E9" s="32"/>
    </row>
    <row r="10" spans="1:22" ht="27" customHeight="1" x14ac:dyDescent="0.2">
      <c r="A10" s="259">
        <v>1.2</v>
      </c>
      <c r="B10" s="260" t="s">
        <v>170</v>
      </c>
      <c r="C10" s="259" t="s">
        <v>171</v>
      </c>
      <c r="D10" s="32"/>
      <c r="E10" s="32"/>
    </row>
    <row r="11" spans="1:22" ht="27" customHeight="1" x14ac:dyDescent="0.2">
      <c r="A11" s="259">
        <v>1.3</v>
      </c>
      <c r="B11" s="260" t="s">
        <v>172</v>
      </c>
      <c r="C11" s="259" t="s">
        <v>173</v>
      </c>
      <c r="D11" s="32"/>
      <c r="E11" s="32"/>
    </row>
    <row r="12" spans="1:22" ht="27" customHeight="1" x14ac:dyDescent="0.2">
      <c r="A12" s="259">
        <v>1.4</v>
      </c>
      <c r="B12" s="261" t="s">
        <v>174</v>
      </c>
      <c r="C12" s="262" t="s">
        <v>175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176</v>
      </c>
      <c r="D13" s="32"/>
      <c r="E13" s="32"/>
    </row>
    <row r="14" spans="1:22" ht="18" customHeight="1" x14ac:dyDescent="0.2">
      <c r="A14" s="259">
        <v>1.6</v>
      </c>
      <c r="B14" s="260" t="s">
        <v>228</v>
      </c>
      <c r="C14" s="259" t="s">
        <v>177</v>
      </c>
      <c r="D14" s="32"/>
      <c r="E14" s="32"/>
    </row>
    <row r="15" spans="1:22" ht="33.75" customHeight="1" x14ac:dyDescent="0.2">
      <c r="A15" s="259">
        <v>1.7</v>
      </c>
      <c r="B15" s="261"/>
      <c r="C15" s="259" t="s">
        <v>200</v>
      </c>
      <c r="D15" s="32"/>
      <c r="E15" s="32"/>
    </row>
    <row r="16" spans="1:22" ht="22.5" customHeight="1" x14ac:dyDescent="0.2">
      <c r="A16" s="259">
        <v>1.8</v>
      </c>
      <c r="B16" s="261"/>
      <c r="C16" s="263" t="s">
        <v>199</v>
      </c>
      <c r="D16" s="32"/>
      <c r="E16" s="32"/>
    </row>
    <row r="17" spans="1:22" ht="18" customHeight="1" x14ac:dyDescent="0.2">
      <c r="A17" s="259">
        <v>1.9</v>
      </c>
      <c r="B17" s="261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178</v>
      </c>
      <c r="C23" s="259" t="s">
        <v>39</v>
      </c>
      <c r="D23" s="32"/>
      <c r="E23" s="32"/>
    </row>
    <row r="24" spans="1:22" ht="27.75" customHeight="1" x14ac:dyDescent="0.2">
      <c r="A24" s="259">
        <v>2.6</v>
      </c>
      <c r="B24" s="261" t="s">
        <v>178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178</v>
      </c>
      <c r="C25" s="259" t="s">
        <v>179</v>
      </c>
      <c r="D25" s="32"/>
      <c r="E25" s="32"/>
    </row>
    <row r="26" spans="1:22" ht="27.75" customHeight="1" x14ac:dyDescent="0.2">
      <c r="A26" s="259">
        <v>2.8</v>
      </c>
      <c r="B26" s="261" t="s">
        <v>178</v>
      </c>
      <c r="C26" s="259" t="s">
        <v>180</v>
      </c>
      <c r="D26" s="32"/>
      <c r="E26" s="32"/>
    </row>
    <row r="27" spans="1:22" ht="27" customHeight="1" x14ac:dyDescent="0.2">
      <c r="A27" s="259">
        <v>2.9</v>
      </c>
      <c r="B27" s="260" t="s">
        <v>181</v>
      </c>
      <c r="C27" s="259" t="s">
        <v>182</v>
      </c>
      <c r="D27" s="32"/>
      <c r="E27" s="32"/>
    </row>
    <row r="28" spans="1:22" ht="26.25" customHeight="1" x14ac:dyDescent="0.2">
      <c r="A28" s="265">
        <v>2.1</v>
      </c>
      <c r="B28" s="261" t="s">
        <v>183</v>
      </c>
      <c r="C28" s="259" t="s">
        <v>184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185</v>
      </c>
      <c r="D29" s="32"/>
      <c r="E29" s="32"/>
    </row>
    <row r="30" spans="1:22" s="267" customFormat="1" ht="34.5" customHeight="1" x14ac:dyDescent="0.2">
      <c r="A30" s="255">
        <v>2</v>
      </c>
      <c r="B30" s="266" t="s">
        <v>186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187</v>
      </c>
      <c r="D31" s="32"/>
      <c r="E31" s="32"/>
    </row>
    <row r="32" spans="1:22" ht="21" customHeight="1" x14ac:dyDescent="0.2">
      <c r="A32" s="259">
        <v>2.2000000000000002</v>
      </c>
      <c r="B32" s="261" t="s">
        <v>188</v>
      </c>
      <c r="C32" s="259" t="s">
        <v>189</v>
      </c>
      <c r="D32" s="32"/>
      <c r="E32" s="32"/>
    </row>
    <row r="33" spans="1:22" ht="26.25" customHeight="1" x14ac:dyDescent="0.2">
      <c r="A33" s="259">
        <v>2.2999999999999998</v>
      </c>
      <c r="B33" s="261" t="s">
        <v>188</v>
      </c>
      <c r="C33" s="259" t="s">
        <v>190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0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57" t="s">
        <v>191</v>
      </c>
      <c r="B35" s="558"/>
      <c r="C35" s="558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168</v>
      </c>
      <c r="C36" s="259" t="s">
        <v>169</v>
      </c>
      <c r="D36" s="374">
        <v>508</v>
      </c>
      <c r="E36" s="32"/>
    </row>
    <row r="37" spans="1:22" ht="21" customHeight="1" x14ac:dyDescent="0.2">
      <c r="A37" s="259">
        <v>1.2</v>
      </c>
      <c r="B37" s="260" t="s">
        <v>170</v>
      </c>
      <c r="C37" s="259" t="s">
        <v>171</v>
      </c>
      <c r="D37" s="374">
        <v>102.7</v>
      </c>
      <c r="E37" s="32"/>
    </row>
    <row r="38" spans="1:22" ht="21" customHeight="1" x14ac:dyDescent="0.2">
      <c r="A38" s="259">
        <v>1.3</v>
      </c>
      <c r="B38" s="260" t="s">
        <v>172</v>
      </c>
      <c r="C38" s="259" t="s">
        <v>173</v>
      </c>
      <c r="D38" s="32">
        <v>10.6</v>
      </c>
      <c r="E38" s="32"/>
    </row>
    <row r="39" spans="1:22" ht="21" customHeight="1" x14ac:dyDescent="0.2">
      <c r="A39" s="259">
        <v>1.4</v>
      </c>
      <c r="B39" s="261" t="s">
        <v>174</v>
      </c>
      <c r="C39" s="262" t="s">
        <v>175</v>
      </c>
      <c r="D39" s="32"/>
      <c r="E39" s="32"/>
    </row>
    <row r="40" spans="1:22" ht="21" customHeight="1" x14ac:dyDescent="0.2">
      <c r="A40" s="259">
        <v>1.5</v>
      </c>
      <c r="B40" s="261"/>
      <c r="C40" s="259" t="s">
        <v>176</v>
      </c>
      <c r="D40" s="32"/>
      <c r="E40" s="32"/>
    </row>
    <row r="41" spans="1:22" ht="20.25" customHeight="1" x14ac:dyDescent="0.2">
      <c r="A41" s="259">
        <v>1.6</v>
      </c>
      <c r="B41" s="260" t="s">
        <v>228</v>
      </c>
      <c r="C41" s="259" t="s">
        <v>177</v>
      </c>
      <c r="D41" s="32">
        <v>10</v>
      </c>
      <c r="E41" s="32"/>
    </row>
    <row r="42" spans="1:22" ht="33.75" customHeight="1" x14ac:dyDescent="0.2">
      <c r="A42" s="259">
        <v>1.7</v>
      </c>
      <c r="B42" s="261"/>
      <c r="C42" s="259" t="s">
        <v>200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199</v>
      </c>
      <c r="D43" s="32"/>
      <c r="E43" s="32"/>
    </row>
    <row r="44" spans="1:22" ht="23.25" customHeight="1" x14ac:dyDescent="0.2">
      <c r="A44" s="259">
        <v>1.9</v>
      </c>
      <c r="B44" s="261"/>
      <c r="C44" s="263"/>
      <c r="D44" s="32"/>
      <c r="E44" s="32"/>
    </row>
    <row r="45" spans="1:22" ht="23.25" customHeight="1" x14ac:dyDescent="0.2">
      <c r="A45" s="264">
        <v>2</v>
      </c>
      <c r="B45" s="261"/>
      <c r="C45" s="263"/>
      <c r="D45" s="32"/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178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178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178</v>
      </c>
      <c r="C49" s="259" t="s">
        <v>179</v>
      </c>
      <c r="D49" s="32">
        <v>125.4</v>
      </c>
      <c r="E49" s="32"/>
    </row>
    <row r="50" spans="1:22" ht="24" customHeight="1" x14ac:dyDescent="0.2">
      <c r="A50" s="259">
        <v>2.5</v>
      </c>
      <c r="B50" s="261" t="s">
        <v>178</v>
      </c>
      <c r="C50" s="259" t="s">
        <v>180</v>
      </c>
      <c r="D50" s="32">
        <v>11.6</v>
      </c>
      <c r="E50" s="32"/>
    </row>
    <row r="51" spans="1:22" ht="24" customHeight="1" x14ac:dyDescent="0.2">
      <c r="A51" s="259">
        <v>2.6</v>
      </c>
      <c r="B51" s="260" t="s">
        <v>181</v>
      </c>
      <c r="C51" s="259" t="s">
        <v>182</v>
      </c>
      <c r="D51" s="32"/>
      <c r="E51" s="32"/>
    </row>
    <row r="52" spans="1:22" ht="24" customHeight="1" x14ac:dyDescent="0.2">
      <c r="A52" s="259">
        <v>2.7</v>
      </c>
      <c r="B52" s="261" t="s">
        <v>183</v>
      </c>
      <c r="C52" s="259" t="s">
        <v>184</v>
      </c>
      <c r="D52" s="32">
        <v>6.2</v>
      </c>
      <c r="E52" s="32"/>
    </row>
    <row r="53" spans="1:22" ht="24" customHeight="1" x14ac:dyDescent="0.2">
      <c r="A53" s="259">
        <v>2.8</v>
      </c>
      <c r="B53" s="261"/>
      <c r="C53" s="263" t="s">
        <v>185</v>
      </c>
      <c r="D53" s="32">
        <v>10</v>
      </c>
      <c r="E53" s="32"/>
    </row>
    <row r="54" spans="1:22" s="248" customFormat="1" ht="33" customHeight="1" x14ac:dyDescent="0.2">
      <c r="A54" s="259"/>
      <c r="B54" s="256" t="s">
        <v>192</v>
      </c>
      <c r="C54" s="31"/>
      <c r="D54" s="257">
        <f>SUM(D55:D58)</f>
        <v>224.2</v>
      </c>
      <c r="E54" s="32"/>
      <c r="F54" s="407">
        <f>SUM(D36:D53)</f>
        <v>784.50000000000011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2"/>
      <c r="C55" s="303" t="s">
        <v>198</v>
      </c>
      <c r="D55" s="375">
        <v>224.2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187</v>
      </c>
      <c r="D56" s="32"/>
      <c r="E56" s="259"/>
    </row>
    <row r="57" spans="1:22" ht="24.75" customHeight="1" x14ac:dyDescent="0.2">
      <c r="A57" s="259">
        <v>1.3</v>
      </c>
      <c r="B57" s="261" t="s">
        <v>183</v>
      </c>
      <c r="C57" s="259" t="s">
        <v>189</v>
      </c>
      <c r="D57" s="32"/>
      <c r="E57" s="32"/>
    </row>
    <row r="58" spans="1:22" ht="24.75" customHeight="1" x14ac:dyDescent="0.2">
      <c r="A58" s="259">
        <v>1.4</v>
      </c>
      <c r="B58" s="261" t="s">
        <v>183</v>
      </c>
      <c r="C58" s="259" t="s">
        <v>190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1008.7</v>
      </c>
      <c r="E59" s="278"/>
      <c r="F59" s="510">
        <f>+D59-D54</f>
        <v>784.5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193</v>
      </c>
    </row>
    <row r="62" spans="1:22" ht="59.25" customHeight="1" x14ac:dyDescent="0.2">
      <c r="A62" s="280">
        <v>1</v>
      </c>
      <c r="B62" s="281" t="s">
        <v>254</v>
      </c>
      <c r="C62" s="277">
        <f>+'Dramakan hosqer'!C13</f>
        <v>1187</v>
      </c>
      <c r="D62" s="548" t="s">
        <v>194</v>
      </c>
      <c r="E62" s="549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50" t="str">
        <f>+'Ekamut-caxs'!C72</f>
        <v>Ե.ԲԱԲԱՅԱՆ</v>
      </c>
      <c r="E64" s="55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284"/>
      <c r="D65" s="551" t="s">
        <v>98</v>
      </c>
      <c r="E65" s="551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50" t="str">
        <f>+'Ekamut-caxs'!C74</f>
        <v>Ս.ԴԱՆԻԵԼՅԱՆ</v>
      </c>
      <c r="E66" s="55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5"/>
      <c r="C67" s="282" t="s">
        <v>1</v>
      </c>
      <c r="D67" s="551" t="s">
        <v>98</v>
      </c>
      <c r="E67" s="551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6" customFormat="1" ht="36" customHeight="1" x14ac:dyDescent="0.2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D20" sqref="D20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66" t="s">
        <v>72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</row>
    <row r="2" spans="1:14" s="22" customFormat="1" ht="25.5" customHeight="1" x14ac:dyDescent="0.2">
      <c r="A2" s="533" t="str">
        <f>+'Ekamut-caxs'!A8</f>
        <v xml:space="preserve">«Երևանի հ․129 մսուր-մանկապարտեզ» ՀՈԱԿ-ի 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</row>
    <row r="3" spans="1:14" ht="25.5" customHeight="1" x14ac:dyDescent="0.2">
      <c r="A3" s="567" t="s">
        <v>255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14" ht="21" customHeight="1" thickBot="1" x14ac:dyDescent="0.25">
      <c r="M4" s="416" t="s">
        <v>0</v>
      </c>
    </row>
    <row r="5" spans="1:14" ht="33.75" customHeight="1" x14ac:dyDescent="0.2">
      <c r="A5" s="573" t="s">
        <v>157</v>
      </c>
      <c r="B5" s="575" t="s">
        <v>73</v>
      </c>
      <c r="C5" s="577" t="s">
        <v>236</v>
      </c>
      <c r="D5" s="568" t="s">
        <v>210</v>
      </c>
      <c r="E5" s="569"/>
      <c r="F5" s="569"/>
      <c r="G5" s="569"/>
      <c r="H5" s="569"/>
      <c r="I5" s="569"/>
      <c r="J5" s="569"/>
      <c r="K5" s="569"/>
      <c r="L5" s="570"/>
      <c r="M5" s="571" t="s">
        <v>160</v>
      </c>
    </row>
    <row r="6" spans="1:14" ht="79.5" customHeight="1" x14ac:dyDescent="0.2">
      <c r="A6" s="574"/>
      <c r="B6" s="576"/>
      <c r="C6" s="578"/>
      <c r="D6" s="417" t="s">
        <v>229</v>
      </c>
      <c r="E6" s="418" t="s">
        <v>241</v>
      </c>
      <c r="F6" s="418" t="s">
        <v>242</v>
      </c>
      <c r="G6" s="418" t="s">
        <v>158</v>
      </c>
      <c r="H6" s="418" t="s">
        <v>213</v>
      </c>
      <c r="I6" s="418" t="s">
        <v>212</v>
      </c>
      <c r="J6" s="418" t="s">
        <v>123</v>
      </c>
      <c r="K6" s="419" t="s">
        <v>268</v>
      </c>
      <c r="L6" s="420" t="s">
        <v>211</v>
      </c>
      <c r="M6" s="572"/>
    </row>
    <row r="7" spans="1:14" ht="27.75" customHeight="1" x14ac:dyDescent="0.2">
      <c r="A7" s="417">
        <v>1</v>
      </c>
      <c r="B7" s="421" t="s">
        <v>220</v>
      </c>
      <c r="C7" s="422">
        <v>23265</v>
      </c>
      <c r="D7" s="423">
        <v>4736.3</v>
      </c>
      <c r="E7" s="424"/>
      <c r="F7" s="424"/>
      <c r="G7" s="424">
        <v>120.9</v>
      </c>
      <c r="H7" s="424">
        <v>206</v>
      </c>
      <c r="I7" s="424"/>
      <c r="J7" s="424">
        <v>124</v>
      </c>
      <c r="K7" s="424"/>
      <c r="L7" s="425"/>
      <c r="M7" s="426">
        <f>ROUND(SUM(C7:L7),1)</f>
        <v>28452.2</v>
      </c>
    </row>
    <row r="8" spans="1:14" ht="28.5" customHeight="1" x14ac:dyDescent="0.2">
      <c r="A8" s="417">
        <v>1.1000000000000001</v>
      </c>
      <c r="B8" s="427" t="s">
        <v>123</v>
      </c>
      <c r="C8" s="428">
        <v>468</v>
      </c>
      <c r="D8" s="429" t="s">
        <v>202</v>
      </c>
      <c r="E8" s="430" t="s">
        <v>202</v>
      </c>
      <c r="F8" s="430" t="s">
        <v>202</v>
      </c>
      <c r="G8" s="430" t="s">
        <v>202</v>
      </c>
      <c r="H8" s="430" t="s">
        <v>202</v>
      </c>
      <c r="I8" s="430" t="s">
        <v>202</v>
      </c>
      <c r="J8" s="430" t="s">
        <v>202</v>
      </c>
      <c r="K8" s="430" t="s">
        <v>202</v>
      </c>
      <c r="L8" s="431" t="s">
        <v>202</v>
      </c>
      <c r="M8" s="432" t="s">
        <v>202</v>
      </c>
    </row>
    <row r="9" spans="1:14" ht="30" customHeight="1" x14ac:dyDescent="0.2">
      <c r="A9" s="417">
        <v>1.2</v>
      </c>
      <c r="B9" s="427" t="s">
        <v>211</v>
      </c>
      <c r="C9" s="428"/>
      <c r="D9" s="429" t="s">
        <v>202</v>
      </c>
      <c r="E9" s="430" t="s">
        <v>202</v>
      </c>
      <c r="F9" s="430" t="s">
        <v>202</v>
      </c>
      <c r="G9" s="430" t="s">
        <v>202</v>
      </c>
      <c r="H9" s="430" t="s">
        <v>202</v>
      </c>
      <c r="I9" s="430" t="s">
        <v>202</v>
      </c>
      <c r="J9" s="430" t="s">
        <v>202</v>
      </c>
      <c r="K9" s="430" t="s">
        <v>202</v>
      </c>
      <c r="L9" s="431" t="s">
        <v>202</v>
      </c>
      <c r="M9" s="432" t="s">
        <v>202</v>
      </c>
    </row>
    <row r="10" spans="1:14" ht="35.25" customHeight="1" x14ac:dyDescent="0.2">
      <c r="A10" s="417">
        <v>2</v>
      </c>
      <c r="B10" s="511" t="s">
        <v>95</v>
      </c>
      <c r="C10" s="433">
        <v>72</v>
      </c>
      <c r="D10" s="423"/>
      <c r="E10" s="430" t="s">
        <v>202</v>
      </c>
      <c r="F10" s="430" t="s">
        <v>202</v>
      </c>
      <c r="G10" s="430" t="s">
        <v>202</v>
      </c>
      <c r="H10" s="430" t="s">
        <v>202</v>
      </c>
      <c r="I10" s="430" t="s">
        <v>202</v>
      </c>
      <c r="J10" s="430" t="s">
        <v>202</v>
      </c>
      <c r="K10" s="430" t="s">
        <v>202</v>
      </c>
      <c r="L10" s="431" t="s">
        <v>202</v>
      </c>
      <c r="M10" s="426">
        <f>ROUND(SUM(C10:L10),1)</f>
        <v>72</v>
      </c>
    </row>
    <row r="11" spans="1:14" s="441" customFormat="1" ht="34.5" customHeight="1" thickBot="1" x14ac:dyDescent="0.25">
      <c r="A11" s="434"/>
      <c r="B11" s="435" t="s">
        <v>74</v>
      </c>
      <c r="C11" s="436" t="s">
        <v>202</v>
      </c>
      <c r="D11" s="437" t="s">
        <v>202</v>
      </c>
      <c r="E11" s="438" t="s">
        <v>202</v>
      </c>
      <c r="F11" s="438" t="s">
        <v>202</v>
      </c>
      <c r="G11" s="438" t="s">
        <v>202</v>
      </c>
      <c r="H11" s="438" t="s">
        <v>202</v>
      </c>
      <c r="I11" s="438" t="s">
        <v>202</v>
      </c>
      <c r="J11" s="438" t="s">
        <v>202</v>
      </c>
      <c r="K11" s="438" t="s">
        <v>202</v>
      </c>
      <c r="L11" s="439" t="s">
        <v>202</v>
      </c>
      <c r="M11" s="440">
        <f>ROUND(SUM(M7:M10),1)</f>
        <v>28524.2</v>
      </c>
    </row>
    <row r="12" spans="1:14" s="441" customFormat="1" ht="34.5" customHeight="1" x14ac:dyDescent="0.2">
      <c r="A12" s="442"/>
      <c r="B12" s="443"/>
      <c r="C12" s="414"/>
      <c r="D12" s="444"/>
      <c r="E12" s="445"/>
      <c r="F12" s="445"/>
      <c r="G12" s="445"/>
      <c r="H12" s="446"/>
      <c r="I12" s="446"/>
      <c r="J12" s="447"/>
      <c r="K12" s="446"/>
      <c r="L12" s="445"/>
      <c r="M12" s="448"/>
      <c r="N12" s="443"/>
    </row>
    <row r="13" spans="1:14" s="449" customFormat="1" ht="21" customHeight="1" x14ac:dyDescent="0.2">
      <c r="B13" s="450"/>
      <c r="C13" s="450"/>
      <c r="D13" s="451"/>
      <c r="E13" s="452"/>
      <c r="F13" s="452"/>
      <c r="G13" s="453"/>
      <c r="H13" s="196"/>
      <c r="I13" s="196"/>
      <c r="J13" s="451"/>
      <c r="K13" s="561"/>
      <c r="L13" s="561"/>
      <c r="M13" s="454"/>
    </row>
    <row r="14" spans="1:14" s="442" customFormat="1" ht="69" customHeight="1" x14ac:dyDescent="0.2">
      <c r="B14" s="562" t="s">
        <v>216</v>
      </c>
      <c r="C14" s="565"/>
      <c r="D14" s="563"/>
      <c r="G14" s="451"/>
      <c r="H14" s="451"/>
      <c r="I14" s="562" t="s">
        <v>215</v>
      </c>
      <c r="J14" s="563"/>
      <c r="K14" s="451"/>
      <c r="L14" s="451"/>
      <c r="M14" s="451"/>
    </row>
    <row r="15" spans="1:14" s="442" customFormat="1" ht="48" customHeight="1" x14ac:dyDescent="0.2">
      <c r="B15" s="455" t="s">
        <v>197</v>
      </c>
      <c r="C15" s="456" t="s">
        <v>243</v>
      </c>
      <c r="D15" s="456" t="s">
        <v>244</v>
      </c>
      <c r="G15" s="457"/>
      <c r="H15" s="458"/>
      <c r="I15" s="455" t="s">
        <v>197</v>
      </c>
      <c r="J15" s="456" t="s">
        <v>214</v>
      </c>
      <c r="K15" s="457"/>
      <c r="L15" s="457"/>
      <c r="M15" s="458"/>
    </row>
    <row r="16" spans="1:14" s="459" customFormat="1" ht="39.75" customHeight="1" x14ac:dyDescent="0.2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 x14ac:dyDescent="0.2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 x14ac:dyDescent="0.2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 x14ac:dyDescent="0.2">
      <c r="A19" s="472"/>
      <c r="B19" s="473" t="s">
        <v>2</v>
      </c>
      <c r="C19" s="473"/>
      <c r="E19" s="475"/>
      <c r="F19" s="476"/>
      <c r="G19" s="476"/>
      <c r="H19" s="564" t="str">
        <f>+'Ekamut-caxs'!C72</f>
        <v>Ե.ԲԱԲԱՅԱՆ</v>
      </c>
      <c r="I19" s="564"/>
      <c r="J19" s="564"/>
      <c r="K19" s="477"/>
      <c r="L19" s="472"/>
      <c r="M19" s="472"/>
    </row>
    <row r="20" spans="1:13" s="478" customFormat="1" ht="17.25" customHeight="1" x14ac:dyDescent="0.2">
      <c r="B20" s="479"/>
      <c r="C20" s="479"/>
      <c r="E20" s="480" t="s">
        <v>97</v>
      </c>
      <c r="F20" s="481"/>
      <c r="G20" s="482"/>
      <c r="H20" s="560" t="s">
        <v>98</v>
      </c>
      <c r="I20" s="560"/>
      <c r="J20" s="560"/>
      <c r="K20" s="481"/>
    </row>
    <row r="21" spans="1:13" s="474" customFormat="1" ht="24.75" customHeight="1" x14ac:dyDescent="0.2">
      <c r="B21" s="483" t="s">
        <v>6</v>
      </c>
      <c r="C21" s="483"/>
      <c r="E21" s="484"/>
      <c r="F21" s="485"/>
      <c r="G21" s="485"/>
      <c r="H21" s="559" t="str">
        <f>+'Ekamut-caxs'!C74</f>
        <v>Ս.ԴԱՆԻԵԼՅԱՆ</v>
      </c>
      <c r="I21" s="559"/>
      <c r="J21" s="559"/>
      <c r="K21" s="486"/>
    </row>
    <row r="22" spans="1:13" s="478" customFormat="1" ht="18.75" customHeight="1" x14ac:dyDescent="0.2">
      <c r="E22" s="480" t="s">
        <v>97</v>
      </c>
      <c r="F22" s="481"/>
      <c r="G22" s="482"/>
      <c r="H22" s="560" t="s">
        <v>98</v>
      </c>
      <c r="I22" s="560"/>
      <c r="J22" s="560"/>
      <c r="K22" s="481"/>
    </row>
    <row r="23" spans="1:13" s="487" customFormat="1" ht="16.5" x14ac:dyDescent="0.2">
      <c r="D23" s="488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SheetLayoutView="100" workbookViewId="0">
      <selection activeCell="D20" sqref="D20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 x14ac:dyDescent="0.2">
      <c r="A1" s="582" t="s">
        <v>72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</row>
    <row r="2" spans="1:13" s="164" customFormat="1" ht="21.75" customHeight="1" x14ac:dyDescent="0.2">
      <c r="A2" s="583" t="str">
        <f>+'Ekamut-caxs'!A8:D8</f>
        <v xml:space="preserve">«Երևանի հ․129 մսուր-մանկապարտեզ» ՀՈԱԿ-ի 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</row>
    <row r="3" spans="1:13" s="164" customFormat="1" ht="21" customHeight="1" x14ac:dyDescent="0.2">
      <c r="A3" s="583" t="s">
        <v>99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</row>
    <row r="4" spans="1:13" ht="21" customHeight="1" thickBot="1" x14ac:dyDescent="0.25"/>
    <row r="5" spans="1:13" s="172" customFormat="1" ht="24.75" customHeight="1" x14ac:dyDescent="0.2">
      <c r="A5" s="585" t="s">
        <v>120</v>
      </c>
      <c r="B5" s="587" t="s">
        <v>100</v>
      </c>
      <c r="C5" s="579" t="s">
        <v>101</v>
      </c>
      <c r="D5" s="580"/>
      <c r="E5" s="580"/>
      <c r="F5" s="581"/>
      <c r="G5" s="589" t="s">
        <v>102</v>
      </c>
      <c r="H5" s="589"/>
      <c r="I5" s="589"/>
      <c r="J5" s="589"/>
      <c r="K5" s="579" t="s">
        <v>148</v>
      </c>
      <c r="L5" s="580"/>
      <c r="M5" s="581"/>
    </row>
    <row r="6" spans="1:13" s="176" customFormat="1" ht="51" customHeight="1" x14ac:dyDescent="0.2">
      <c r="A6" s="586"/>
      <c r="B6" s="588"/>
      <c r="C6" s="173" t="s">
        <v>232</v>
      </c>
      <c r="D6" s="174" t="s">
        <v>233</v>
      </c>
      <c r="E6" s="174" t="s">
        <v>256</v>
      </c>
      <c r="F6" s="175" t="s">
        <v>257</v>
      </c>
      <c r="G6" s="174" t="s">
        <v>235</v>
      </c>
      <c r="H6" s="224" t="s">
        <v>233</v>
      </c>
      <c r="I6" s="174" t="s">
        <v>258</v>
      </c>
      <c r="J6" s="224" t="s">
        <v>257</v>
      </c>
      <c r="K6" s="174" t="s">
        <v>232</v>
      </c>
      <c r="L6" s="174" t="s">
        <v>256</v>
      </c>
      <c r="M6" s="175" t="s">
        <v>257</v>
      </c>
    </row>
    <row r="7" spans="1:13" ht="19.5" customHeight="1" x14ac:dyDescent="0.2">
      <c r="A7" s="166">
        <v>1</v>
      </c>
      <c r="B7" s="231" t="s">
        <v>103</v>
      </c>
      <c r="C7" s="318" t="s">
        <v>234</v>
      </c>
      <c r="D7" s="309" t="s">
        <v>234</v>
      </c>
      <c r="E7" s="321">
        <v>4265</v>
      </c>
      <c r="F7" s="311">
        <v>592835</v>
      </c>
      <c r="G7" s="324" t="s">
        <v>234</v>
      </c>
      <c r="H7" s="309" t="s">
        <v>234</v>
      </c>
      <c r="I7" s="321">
        <v>2266</v>
      </c>
      <c r="J7" s="312">
        <v>104060</v>
      </c>
      <c r="K7" s="371" t="s">
        <v>234</v>
      </c>
      <c r="L7" s="321">
        <v>61</v>
      </c>
      <c r="M7" s="313">
        <f>+L7*200.47</f>
        <v>12228.67</v>
      </c>
    </row>
    <row r="8" spans="1:13" ht="19.5" customHeight="1" x14ac:dyDescent="0.2">
      <c r="A8" s="166">
        <v>2</v>
      </c>
      <c r="B8" s="231" t="s">
        <v>104</v>
      </c>
      <c r="C8" s="318" t="s">
        <v>234</v>
      </c>
      <c r="D8" s="309" t="s">
        <v>234</v>
      </c>
      <c r="E8" s="321">
        <v>2657</v>
      </c>
      <c r="F8" s="311">
        <v>369323</v>
      </c>
      <c r="G8" s="324" t="s">
        <v>234</v>
      </c>
      <c r="H8" s="309" t="s">
        <v>234</v>
      </c>
      <c r="I8" s="321">
        <v>1937</v>
      </c>
      <c r="J8" s="312">
        <v>99921</v>
      </c>
      <c r="K8" s="371" t="s">
        <v>234</v>
      </c>
      <c r="L8" s="321">
        <v>74</v>
      </c>
      <c r="M8" s="313">
        <f t="shared" ref="M8:M18" si="0">+L8*200.47</f>
        <v>14834.78</v>
      </c>
    </row>
    <row r="9" spans="1:13" ht="19.5" customHeight="1" x14ac:dyDescent="0.2">
      <c r="A9" s="166">
        <v>3</v>
      </c>
      <c r="B9" s="231" t="s">
        <v>105</v>
      </c>
      <c r="C9" s="318" t="s">
        <v>234</v>
      </c>
      <c r="D9" s="309" t="s">
        <v>234</v>
      </c>
      <c r="E9" s="321">
        <v>2626</v>
      </c>
      <c r="F9" s="311">
        <v>365014</v>
      </c>
      <c r="G9" s="324" t="s">
        <v>234</v>
      </c>
      <c r="H9" s="309" t="s">
        <v>234</v>
      </c>
      <c r="I9" s="321">
        <v>2350</v>
      </c>
      <c r="J9" s="312">
        <v>121405</v>
      </c>
      <c r="K9" s="371" t="s">
        <v>234</v>
      </c>
      <c r="L9" s="321">
        <v>55</v>
      </c>
      <c r="M9" s="313">
        <f t="shared" si="0"/>
        <v>11025.85</v>
      </c>
    </row>
    <row r="10" spans="1:13" ht="19.5" customHeight="1" x14ac:dyDescent="0.2">
      <c r="A10" s="166">
        <v>4</v>
      </c>
      <c r="B10" s="231" t="s">
        <v>106</v>
      </c>
      <c r="C10" s="319" t="s">
        <v>234</v>
      </c>
      <c r="D10" s="310" t="s">
        <v>234</v>
      </c>
      <c r="E10" s="321">
        <v>681</v>
      </c>
      <c r="F10" s="311">
        <v>97859.7</v>
      </c>
      <c r="G10" s="324" t="s">
        <v>234</v>
      </c>
      <c r="H10" s="314" t="s">
        <v>234</v>
      </c>
      <c r="I10" s="321">
        <v>1836</v>
      </c>
      <c r="J10" s="312">
        <v>96147</v>
      </c>
      <c r="K10" s="371" t="s">
        <v>234</v>
      </c>
      <c r="L10" s="321">
        <v>75</v>
      </c>
      <c r="M10" s="313">
        <f t="shared" si="0"/>
        <v>15035.25</v>
      </c>
    </row>
    <row r="11" spans="1:13" ht="19.5" customHeight="1" x14ac:dyDescent="0.2">
      <c r="A11" s="166">
        <v>5</v>
      </c>
      <c r="B11" s="231" t="s">
        <v>107</v>
      </c>
      <c r="C11" s="319" t="s">
        <v>234</v>
      </c>
      <c r="D11" s="310" t="s">
        <v>234</v>
      </c>
      <c r="E11" s="321">
        <v>116</v>
      </c>
      <c r="F11" s="311">
        <v>16669.2</v>
      </c>
      <c r="G11" s="324" t="s">
        <v>234</v>
      </c>
      <c r="H11" s="314" t="s">
        <v>234</v>
      </c>
      <c r="I11" s="321">
        <v>1463</v>
      </c>
      <c r="J11" s="312">
        <v>74927</v>
      </c>
      <c r="K11" s="371" t="s">
        <v>234</v>
      </c>
      <c r="L11" s="321">
        <v>67</v>
      </c>
      <c r="M11" s="313">
        <f t="shared" si="0"/>
        <v>13431.49</v>
      </c>
    </row>
    <row r="12" spans="1:13" ht="19.5" customHeight="1" x14ac:dyDescent="0.2">
      <c r="A12" s="166">
        <v>6</v>
      </c>
      <c r="B12" s="231" t="s">
        <v>108</v>
      </c>
      <c r="C12" s="319" t="s">
        <v>234</v>
      </c>
      <c r="D12" s="310" t="s">
        <v>234</v>
      </c>
      <c r="E12" s="321">
        <v>136</v>
      </c>
      <c r="F12" s="311">
        <v>19543.2</v>
      </c>
      <c r="G12" s="324" t="s">
        <v>234</v>
      </c>
      <c r="H12" s="314" t="s">
        <v>234</v>
      </c>
      <c r="I12" s="321">
        <v>1862</v>
      </c>
      <c r="J12" s="312">
        <v>97209</v>
      </c>
      <c r="K12" s="371" t="s">
        <v>234</v>
      </c>
      <c r="L12" s="321">
        <v>76</v>
      </c>
      <c r="M12" s="313">
        <f t="shared" si="0"/>
        <v>15235.72</v>
      </c>
    </row>
    <row r="13" spans="1:13" ht="19.5" customHeight="1" x14ac:dyDescent="0.2">
      <c r="A13" s="166">
        <v>7</v>
      </c>
      <c r="B13" s="231" t="s">
        <v>109</v>
      </c>
      <c r="C13" s="319" t="s">
        <v>234</v>
      </c>
      <c r="D13" s="310" t="s">
        <v>234</v>
      </c>
      <c r="E13" s="321">
        <v>122</v>
      </c>
      <c r="F13" s="311">
        <v>17531.400000000001</v>
      </c>
      <c r="G13" s="324" t="s">
        <v>234</v>
      </c>
      <c r="H13" s="314" t="s">
        <v>234</v>
      </c>
      <c r="I13" s="321">
        <v>1799</v>
      </c>
      <c r="J13" s="312">
        <v>93566</v>
      </c>
      <c r="K13" s="371" t="s">
        <v>234</v>
      </c>
      <c r="L13" s="321">
        <v>119</v>
      </c>
      <c r="M13" s="313">
        <f t="shared" si="0"/>
        <v>23855.93</v>
      </c>
    </row>
    <row r="14" spans="1:13" ht="19.5" customHeight="1" x14ac:dyDescent="0.2">
      <c r="A14" s="166">
        <v>8</v>
      </c>
      <c r="B14" s="232" t="s">
        <v>110</v>
      </c>
      <c r="C14" s="319" t="s">
        <v>234</v>
      </c>
      <c r="D14" s="310" t="s">
        <v>234</v>
      </c>
      <c r="E14" s="321">
        <v>124</v>
      </c>
      <c r="F14" s="311">
        <v>17818.8</v>
      </c>
      <c r="G14" s="324" t="s">
        <v>234</v>
      </c>
      <c r="H14" s="314" t="s">
        <v>234</v>
      </c>
      <c r="I14" s="321">
        <v>1985</v>
      </c>
      <c r="J14" s="312">
        <v>103320</v>
      </c>
      <c r="K14" s="371" t="s">
        <v>234</v>
      </c>
      <c r="L14" s="321">
        <v>125</v>
      </c>
      <c r="M14" s="313">
        <f t="shared" si="0"/>
        <v>25058.75</v>
      </c>
    </row>
    <row r="15" spans="1:13" ht="19.5" customHeight="1" x14ac:dyDescent="0.2">
      <c r="A15" s="166">
        <v>9</v>
      </c>
      <c r="B15" s="232" t="s">
        <v>111</v>
      </c>
      <c r="C15" s="319" t="s">
        <v>234</v>
      </c>
      <c r="D15" s="310" t="s">
        <v>234</v>
      </c>
      <c r="E15" s="321">
        <v>153</v>
      </c>
      <c r="F15" s="311">
        <v>21986.1</v>
      </c>
      <c r="G15" s="324" t="s">
        <v>234</v>
      </c>
      <c r="H15" s="314" t="s">
        <v>234</v>
      </c>
      <c r="I15" s="321">
        <v>1930</v>
      </c>
      <c r="J15" s="312">
        <v>100653</v>
      </c>
      <c r="K15" s="371" t="s">
        <v>234</v>
      </c>
      <c r="L15" s="321">
        <v>105</v>
      </c>
      <c r="M15" s="313">
        <f t="shared" si="0"/>
        <v>21049.35</v>
      </c>
    </row>
    <row r="16" spans="1:13" ht="19.5" customHeight="1" x14ac:dyDescent="0.2">
      <c r="A16" s="166">
        <v>10</v>
      </c>
      <c r="B16" s="232" t="s">
        <v>112</v>
      </c>
      <c r="C16" s="319" t="s">
        <v>234</v>
      </c>
      <c r="D16" s="310" t="s">
        <v>234</v>
      </c>
      <c r="E16" s="321">
        <v>245</v>
      </c>
      <c r="F16" s="311">
        <v>35206.5</v>
      </c>
      <c r="G16" s="323" t="s">
        <v>234</v>
      </c>
      <c r="H16" s="314" t="s">
        <v>234</v>
      </c>
      <c r="I16" s="321">
        <v>1990</v>
      </c>
      <c r="J16" s="312">
        <v>103659.87</v>
      </c>
      <c r="K16" s="371" t="s">
        <v>234</v>
      </c>
      <c r="L16" s="321">
        <v>95</v>
      </c>
      <c r="M16" s="313">
        <f t="shared" si="0"/>
        <v>19044.650000000001</v>
      </c>
    </row>
    <row r="17" spans="1:13" ht="19.5" customHeight="1" x14ac:dyDescent="0.2">
      <c r="A17" s="166">
        <v>11</v>
      </c>
      <c r="B17" s="232" t="s">
        <v>113</v>
      </c>
      <c r="C17" s="319">
        <v>1995</v>
      </c>
      <c r="D17" s="310">
        <v>277305</v>
      </c>
      <c r="E17" s="321">
        <f>+MAX(C17,E7)</f>
        <v>4265</v>
      </c>
      <c r="F17" s="311">
        <f>+E17*143.7</f>
        <v>612880.5</v>
      </c>
      <c r="G17" s="323">
        <v>2014</v>
      </c>
      <c r="H17" s="314">
        <v>92415</v>
      </c>
      <c r="I17" s="321">
        <f>+MAX(G17,I7)</f>
        <v>2266</v>
      </c>
      <c r="J17" s="312">
        <f>+I17*53.48</f>
        <v>121185.68</v>
      </c>
      <c r="K17" s="371">
        <v>57</v>
      </c>
      <c r="L17" s="321">
        <f>+MAX(K17,L7)</f>
        <v>61</v>
      </c>
      <c r="M17" s="313">
        <f t="shared" si="0"/>
        <v>12228.67</v>
      </c>
    </row>
    <row r="18" spans="1:13" ht="19.5" customHeight="1" x14ac:dyDescent="0.2">
      <c r="A18" s="166">
        <v>12</v>
      </c>
      <c r="B18" s="232" t="s">
        <v>114</v>
      </c>
      <c r="C18" s="319">
        <v>3655</v>
      </c>
      <c r="D18" s="310">
        <v>508045</v>
      </c>
      <c r="E18" s="321">
        <f>+MAX(C18,E8)</f>
        <v>3655</v>
      </c>
      <c r="F18" s="311">
        <f>+E18*143.7</f>
        <v>525223.5</v>
      </c>
      <c r="G18" s="323">
        <v>2228</v>
      </c>
      <c r="H18" s="314">
        <v>102683</v>
      </c>
      <c r="I18" s="321">
        <f>+MAX(G18,I8)</f>
        <v>2228</v>
      </c>
      <c r="J18" s="312">
        <f>+I18*53.48</f>
        <v>119153.43999999999</v>
      </c>
      <c r="K18" s="371">
        <v>59</v>
      </c>
      <c r="L18" s="321">
        <f>+MAX(K18,L8)</f>
        <v>74</v>
      </c>
      <c r="M18" s="313">
        <f t="shared" si="0"/>
        <v>14834.78</v>
      </c>
    </row>
    <row r="19" spans="1:13" ht="32.25" customHeight="1" thickBot="1" x14ac:dyDescent="0.25">
      <c r="A19" s="233"/>
      <c r="B19" s="239" t="s">
        <v>96</v>
      </c>
      <c r="C19" s="320">
        <f t="shared" ref="C19:K19" si="1">SUM(C7:C18)</f>
        <v>5650</v>
      </c>
      <c r="D19" s="315">
        <f t="shared" si="1"/>
        <v>785350</v>
      </c>
      <c r="E19" s="322">
        <f t="shared" si="1"/>
        <v>19045</v>
      </c>
      <c r="F19" s="316">
        <f>SUM(F7:F18)</f>
        <v>2691890.9</v>
      </c>
      <c r="G19" s="325">
        <f>SUM(G7:G18)</f>
        <v>4242</v>
      </c>
      <c r="H19" s="315">
        <f>SUM(H7:H18)</f>
        <v>195098</v>
      </c>
      <c r="I19" s="322">
        <f>SUM(I7:I18)</f>
        <v>23912</v>
      </c>
      <c r="J19" s="317">
        <f>SUM(J7:J18)</f>
        <v>1235206.99</v>
      </c>
      <c r="K19" s="320">
        <f t="shared" si="1"/>
        <v>116</v>
      </c>
      <c r="L19" s="322">
        <f>SUM(L7:L18)</f>
        <v>987</v>
      </c>
      <c r="M19" s="316">
        <f>SUM(M7:M18)</f>
        <v>197863.89</v>
      </c>
    </row>
    <row r="20" spans="1:13" ht="21.75" customHeight="1" x14ac:dyDescent="0.2">
      <c r="A20" s="228"/>
      <c r="B20" s="292"/>
      <c r="C20" s="293"/>
      <c r="D20" s="211"/>
      <c r="E20" s="293"/>
      <c r="F20" s="211">
        <f>ROUND(F19/1000,1)</f>
        <v>2691.9</v>
      </c>
      <c r="G20" s="293"/>
      <c r="H20" s="211"/>
      <c r="I20" s="293"/>
      <c r="J20" s="211">
        <f>ROUND(J19/1000,1)</f>
        <v>1235.2</v>
      </c>
      <c r="K20" s="293"/>
      <c r="L20" s="293"/>
      <c r="M20" s="211">
        <f>ROUND(M19/1000,1)</f>
        <v>197.9</v>
      </c>
    </row>
    <row r="21" spans="1:13" ht="18.75" customHeight="1" thickBot="1" x14ac:dyDescent="0.25">
      <c r="A21" s="228"/>
      <c r="B21" s="584" t="s">
        <v>206</v>
      </c>
      <c r="C21" s="584"/>
      <c r="D21" s="584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152</v>
      </c>
      <c r="C22" s="236" t="s">
        <v>153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398"/>
      <c r="D23" s="398"/>
      <c r="E23" s="398"/>
      <c r="F23" s="311"/>
      <c r="G23" s="399"/>
      <c r="H23" s="398"/>
      <c r="I23" s="398"/>
      <c r="J23" s="313"/>
      <c r="K23" s="399"/>
      <c r="L23" s="398"/>
      <c r="M23" s="313"/>
    </row>
    <row r="24" spans="1:13" ht="23.25" customHeight="1" x14ac:dyDescent="0.2">
      <c r="A24" s="214">
        <v>2</v>
      </c>
      <c r="B24" s="207"/>
      <c r="C24" s="398"/>
      <c r="D24" s="398"/>
      <c r="E24" s="398"/>
      <c r="F24" s="311"/>
      <c r="G24" s="399"/>
      <c r="H24" s="398"/>
      <c r="I24" s="398"/>
      <c r="J24" s="313"/>
      <c r="K24" s="399"/>
      <c r="L24" s="398"/>
      <c r="M24" s="313"/>
    </row>
    <row r="25" spans="1:13" s="176" customFormat="1" ht="23.25" customHeight="1" x14ac:dyDescent="0.2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4" customFormat="1" ht="24" customHeight="1" x14ac:dyDescent="0.2">
      <c r="A26" s="215"/>
      <c r="B26" s="209" t="s">
        <v>74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3" s="164" customFormat="1" ht="27" customHeight="1" thickBot="1" x14ac:dyDescent="0.25">
      <c r="A27" s="216"/>
      <c r="B27" s="219" t="s">
        <v>154</v>
      </c>
      <c r="C27" s="315"/>
      <c r="D27" s="315"/>
      <c r="E27" s="315"/>
      <c r="F27" s="316">
        <f>+F20-F26</f>
        <v>2691.9</v>
      </c>
      <c r="G27" s="397"/>
      <c r="H27" s="315"/>
      <c r="I27" s="315"/>
      <c r="J27" s="316">
        <f>J20-J26</f>
        <v>1235.2</v>
      </c>
      <c r="K27" s="397"/>
      <c r="L27" s="315"/>
      <c r="M27" s="316">
        <f>M20-M26</f>
        <v>197.9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155</v>
      </c>
      <c r="K28" s="217"/>
      <c r="L28" s="217"/>
      <c r="M28" s="218">
        <f>+F26+J26+M26</f>
        <v>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591"/>
      <c r="H30" s="591"/>
      <c r="I30" s="306"/>
      <c r="J30" s="593" t="str">
        <f>+'Ekamut-caxs'!C72</f>
        <v>Ե.ԲԱԲԱՅԱՆ</v>
      </c>
      <c r="K30" s="593"/>
      <c r="M30" s="168"/>
    </row>
    <row r="31" spans="1:13" s="164" customFormat="1" x14ac:dyDescent="0.2">
      <c r="C31" s="171"/>
      <c r="D31" s="171"/>
      <c r="E31" s="170"/>
      <c r="F31" s="170"/>
      <c r="G31" s="592" t="s">
        <v>97</v>
      </c>
      <c r="H31" s="592"/>
      <c r="I31" s="307"/>
      <c r="J31" s="592" t="s">
        <v>115</v>
      </c>
      <c r="K31" s="592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593"/>
      <c r="H32" s="593"/>
      <c r="I32" s="181"/>
      <c r="J32" s="593" t="str">
        <f>+'Ekamut-caxs'!C74</f>
        <v>Ս.ԴԱՆԻԵԼՅԱՆ</v>
      </c>
      <c r="K32" s="593"/>
    </row>
    <row r="33" spans="3:13" s="164" customFormat="1" x14ac:dyDescent="0.2">
      <c r="C33" s="167"/>
      <c r="D33" s="167"/>
      <c r="G33" s="592" t="s">
        <v>97</v>
      </c>
      <c r="H33" s="592"/>
      <c r="I33" s="307"/>
      <c r="J33" s="592" t="s">
        <v>115</v>
      </c>
      <c r="K33" s="592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266</v>
      </c>
      <c r="I35" s="489" t="s">
        <v>118</v>
      </c>
      <c r="J35" s="490" t="s">
        <v>259</v>
      </c>
      <c r="K35" s="490"/>
      <c r="L35" s="490" t="s">
        <v>260</v>
      </c>
      <c r="M35" s="490" t="s">
        <v>261</v>
      </c>
    </row>
    <row r="36" spans="3:13" ht="16.5" customHeight="1" x14ac:dyDescent="0.2">
      <c r="C36" s="165" t="s">
        <v>119</v>
      </c>
      <c r="E36" s="165" t="s">
        <v>117</v>
      </c>
      <c r="F36" s="165" t="s">
        <v>267</v>
      </c>
      <c r="I36" s="590" t="s">
        <v>262</v>
      </c>
      <c r="J36" s="590"/>
      <c r="K36" s="490"/>
      <c r="L36" s="590" t="s">
        <v>263</v>
      </c>
      <c r="M36" s="590"/>
    </row>
    <row r="37" spans="3:13" x14ac:dyDescent="0.2">
      <c r="I37" s="590"/>
      <c r="J37" s="590"/>
      <c r="K37" s="490"/>
      <c r="L37" s="590"/>
      <c r="M37" s="590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view="pageBreakPreview" workbookViewId="0">
      <selection activeCell="D20" sqref="D20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3" s="205" customFormat="1" ht="24" customHeight="1" x14ac:dyDescent="0.2">
      <c r="A1" s="596" t="s">
        <v>72</v>
      </c>
      <c r="B1" s="596"/>
      <c r="C1" s="596"/>
      <c r="D1" s="596"/>
      <c r="E1" s="596"/>
    </row>
    <row r="2" spans="1:13" ht="23.25" customHeight="1" x14ac:dyDescent="0.2">
      <c r="A2" s="597" t="str">
        <f>+'Ekamut-caxs'!A8:D8</f>
        <v xml:space="preserve">«Երևանի հ․129 մսուր-մանկապարտեզ» ՀՈԱԿ-ի </v>
      </c>
      <c r="B2" s="597"/>
      <c r="C2" s="597"/>
      <c r="D2" s="597"/>
      <c r="E2" s="597"/>
    </row>
    <row r="3" spans="1:13" ht="28.5" customHeight="1" x14ac:dyDescent="0.2">
      <c r="A3" s="597" t="s">
        <v>264</v>
      </c>
      <c r="B3" s="597"/>
      <c r="C3" s="597"/>
      <c r="D3" s="597"/>
      <c r="E3" s="597"/>
    </row>
    <row r="5" spans="1:13" x14ac:dyDescent="0.2">
      <c r="E5" s="376" t="s">
        <v>151</v>
      </c>
    </row>
    <row r="6" spans="1:13" ht="54" customHeight="1" x14ac:dyDescent="0.2">
      <c r="A6" s="377" t="s">
        <v>3</v>
      </c>
      <c r="B6" s="377" t="s">
        <v>100</v>
      </c>
      <c r="C6" s="377" t="s">
        <v>217</v>
      </c>
      <c r="D6" s="377" t="s">
        <v>221</v>
      </c>
      <c r="E6" s="377" t="s">
        <v>222</v>
      </c>
    </row>
    <row r="7" spans="1:13" x14ac:dyDescent="0.2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3" ht="24.75" customHeight="1" x14ac:dyDescent="0.2">
      <c r="A8" s="378">
        <v>1</v>
      </c>
      <c r="B8" s="379" t="s">
        <v>231</v>
      </c>
      <c r="C8" s="351">
        <v>31264.2</v>
      </c>
      <c r="D8" s="351">
        <v>808</v>
      </c>
      <c r="E8" s="351">
        <v>6296.1</v>
      </c>
    </row>
    <row r="9" spans="1:13" s="387" customFormat="1" ht="25.5" customHeight="1" x14ac:dyDescent="0.2">
      <c r="A9" s="383">
        <v>2</v>
      </c>
      <c r="B9" s="384" t="s">
        <v>223</v>
      </c>
      <c r="C9" s="385">
        <f>78*28+850</f>
        <v>3034</v>
      </c>
      <c r="D9" s="385">
        <v>100</v>
      </c>
      <c r="E9" s="385">
        <f>78*485*0.022</f>
        <v>832.26</v>
      </c>
      <c r="F9" s="386" t="s">
        <v>272</v>
      </c>
      <c r="M9" s="387">
        <f>78*485*22</f>
        <v>832260</v>
      </c>
    </row>
    <row r="10" spans="1:13" s="387" customFormat="1" ht="25.5" customHeight="1" x14ac:dyDescent="0.2">
      <c r="A10" s="383">
        <v>3</v>
      </c>
      <c r="B10" s="384" t="s">
        <v>218</v>
      </c>
      <c r="C10" s="385">
        <f>78*28+850</f>
        <v>3034</v>
      </c>
      <c r="D10" s="385">
        <v>100</v>
      </c>
      <c r="E10" s="385">
        <v>832.3</v>
      </c>
      <c r="F10" s="386" t="s">
        <v>272</v>
      </c>
    </row>
    <row r="11" spans="1:13" s="205" customFormat="1" ht="31.5" customHeight="1" x14ac:dyDescent="0.2">
      <c r="A11" s="380"/>
      <c r="B11" s="381" t="s">
        <v>219</v>
      </c>
      <c r="C11" s="382">
        <f>ROUND(SUM(C8:C10),1)</f>
        <v>37332.199999999997</v>
      </c>
      <c r="D11" s="382">
        <f t="shared" ref="D11:E11" si="0">ROUND(SUM(D8:D10),1)</f>
        <v>1008</v>
      </c>
      <c r="E11" s="382">
        <f t="shared" si="0"/>
        <v>7960.7</v>
      </c>
    </row>
    <row r="13" spans="1:13" ht="51" customHeight="1" x14ac:dyDescent="0.2">
      <c r="B13" s="598" t="s">
        <v>224</v>
      </c>
      <c r="C13" s="598"/>
      <c r="D13" s="598"/>
      <c r="E13" s="598"/>
    </row>
    <row r="18" spans="2:5" ht="20.25" customHeight="1" x14ac:dyDescent="0.2">
      <c r="B18" s="163" t="s">
        <v>2</v>
      </c>
      <c r="C18" s="163"/>
      <c r="D18" s="599" t="str">
        <f>+'Ekamut-caxs'!C72</f>
        <v>Ե.ԲԱԲԱՅԱՆ</v>
      </c>
      <c r="E18" s="599"/>
    </row>
    <row r="19" spans="2:5" ht="18.75" customHeight="1" x14ac:dyDescent="0.2">
      <c r="B19" s="163" t="s">
        <v>4</v>
      </c>
      <c r="D19" s="594" t="s">
        <v>5</v>
      </c>
      <c r="E19" s="594"/>
    </row>
    <row r="20" spans="2:5" ht="18.75" customHeight="1" x14ac:dyDescent="0.2">
      <c r="B20" s="163"/>
      <c r="D20" s="412"/>
      <c r="E20" s="412"/>
    </row>
    <row r="21" spans="2:5" ht="18.75" customHeight="1" x14ac:dyDescent="0.2">
      <c r="B21" s="163" t="s">
        <v>6</v>
      </c>
      <c r="D21" s="595" t="str">
        <f>+'Ekamut-caxs'!C74</f>
        <v>Ս.ԴԱՆԻԵԼՅԱՆ</v>
      </c>
      <c r="E21" s="595"/>
    </row>
    <row r="22" spans="2:5" ht="23.25" customHeight="1" x14ac:dyDescent="0.2">
      <c r="D22" s="594" t="s">
        <v>5</v>
      </c>
      <c r="E22" s="594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9" workbookViewId="0">
      <selection activeCell="D20" sqref="D20"/>
    </sheetView>
  </sheetViews>
  <sheetFormatPr defaultRowHeight="13.5" x14ac:dyDescent="0.2"/>
  <cols>
    <col min="1" max="1" width="4.42578125" style="524" customWidth="1"/>
    <col min="2" max="2" width="60.85546875" style="513" customWidth="1"/>
    <col min="3" max="3" width="17.140625" style="513" customWidth="1"/>
    <col min="4" max="4" width="17.5703125" style="513" customWidth="1"/>
    <col min="5" max="16384" width="9.140625" style="513"/>
  </cols>
  <sheetData>
    <row r="1" spans="1:4" s="512" customFormat="1" ht="24" customHeight="1" x14ac:dyDescent="0.2">
      <c r="A1" s="601" t="s">
        <v>72</v>
      </c>
      <c r="B1" s="601"/>
      <c r="C1" s="601"/>
      <c r="D1" s="601"/>
    </row>
    <row r="2" spans="1:4" ht="17.25" x14ac:dyDescent="0.2">
      <c r="A2" s="602" t="str">
        <f>+'Ekamut-caxs'!A8:D8</f>
        <v xml:space="preserve">«Երևանի հ․129 մսուր-մանկապարտեզ» ՀՈԱԿ-ի </v>
      </c>
      <c r="B2" s="602"/>
      <c r="C2" s="602"/>
      <c r="D2" s="602"/>
    </row>
    <row r="3" spans="1:4" ht="17.25" x14ac:dyDescent="0.2">
      <c r="A3" s="602" t="s">
        <v>265</v>
      </c>
      <c r="B3" s="602"/>
      <c r="C3" s="602"/>
      <c r="D3" s="602"/>
    </row>
    <row r="6" spans="1:4" ht="59.25" customHeight="1" x14ac:dyDescent="0.2">
      <c r="A6" s="514" t="s">
        <v>3</v>
      </c>
      <c r="B6" s="514" t="s">
        <v>130</v>
      </c>
      <c r="C6" s="514" t="s">
        <v>131</v>
      </c>
      <c r="D6" s="514" t="s">
        <v>269</v>
      </c>
    </row>
    <row r="7" spans="1:4" s="517" customFormat="1" ht="36.75" customHeight="1" x14ac:dyDescent="0.2">
      <c r="A7" s="515">
        <v>1</v>
      </c>
      <c r="B7" s="516" t="s">
        <v>132</v>
      </c>
      <c r="C7" s="515">
        <f>SUM(C8:C10)</f>
        <v>1</v>
      </c>
      <c r="D7" s="515">
        <f>SUM(D8:D10)</f>
        <v>20</v>
      </c>
    </row>
    <row r="8" spans="1:4" ht="25.5" customHeight="1" x14ac:dyDescent="0.2">
      <c r="A8" s="518">
        <v>1.1000000000000001</v>
      </c>
      <c r="B8" s="519" t="s">
        <v>133</v>
      </c>
      <c r="C8" s="518">
        <v>1</v>
      </c>
      <c r="D8" s="518">
        <v>20</v>
      </c>
    </row>
    <row r="9" spans="1:4" ht="25.5" customHeight="1" x14ac:dyDescent="0.2">
      <c r="A9" s="518">
        <v>1.2</v>
      </c>
      <c r="B9" s="519" t="s">
        <v>134</v>
      </c>
      <c r="C9" s="518"/>
      <c r="D9" s="518"/>
    </row>
    <row r="10" spans="1:4" ht="25.5" customHeight="1" x14ac:dyDescent="0.2">
      <c r="A10" s="518">
        <v>1.3</v>
      </c>
      <c r="B10" s="519" t="s">
        <v>135</v>
      </c>
      <c r="C10" s="518"/>
      <c r="D10" s="518"/>
    </row>
    <row r="11" spans="1:4" s="517" customFormat="1" ht="31.5" customHeight="1" x14ac:dyDescent="0.2">
      <c r="A11" s="515">
        <v>2</v>
      </c>
      <c r="B11" s="520" t="s">
        <v>136</v>
      </c>
      <c r="C11" s="515">
        <f>SUM(C12:C14)</f>
        <v>1</v>
      </c>
      <c r="D11" s="515">
        <f>SUM(D12:D14)</f>
        <v>30</v>
      </c>
    </row>
    <row r="12" spans="1:4" ht="21.75" customHeight="1" x14ac:dyDescent="0.2">
      <c r="A12" s="518">
        <v>2.1</v>
      </c>
      <c r="B12" s="519" t="s">
        <v>137</v>
      </c>
      <c r="C12" s="518">
        <v>1</v>
      </c>
      <c r="D12" s="518">
        <v>30</v>
      </c>
    </row>
    <row r="13" spans="1:4" ht="21.75" customHeight="1" x14ac:dyDescent="0.2">
      <c r="A13" s="518">
        <v>2.2000000000000002</v>
      </c>
      <c r="B13" s="519" t="s">
        <v>138</v>
      </c>
      <c r="C13" s="518"/>
      <c r="D13" s="518"/>
    </row>
    <row r="14" spans="1:4" ht="21.75" customHeight="1" x14ac:dyDescent="0.2">
      <c r="A14" s="518">
        <v>2.2999999999999998</v>
      </c>
      <c r="B14" s="519" t="s">
        <v>139</v>
      </c>
      <c r="C14" s="518"/>
      <c r="D14" s="518"/>
    </row>
    <row r="15" spans="1:4" s="517" customFormat="1" ht="39.75" customHeight="1" x14ac:dyDescent="0.2">
      <c r="A15" s="515">
        <v>3</v>
      </c>
      <c r="B15" s="516" t="s">
        <v>140</v>
      </c>
      <c r="C15" s="515">
        <f>SUM(C16:C18)</f>
        <v>1</v>
      </c>
      <c r="D15" s="515">
        <f>SUM(D16:D18)</f>
        <v>30</v>
      </c>
    </row>
    <row r="16" spans="1:4" ht="23.25" customHeight="1" x14ac:dyDescent="0.2">
      <c r="A16" s="518">
        <v>3.1</v>
      </c>
      <c r="B16" s="521" t="s">
        <v>276</v>
      </c>
      <c r="C16" s="518">
        <v>1</v>
      </c>
      <c r="D16" s="518">
        <v>30</v>
      </c>
    </row>
    <row r="17" spans="1:4" ht="23.25" customHeight="1" x14ac:dyDescent="0.2">
      <c r="A17" s="518">
        <v>3.2</v>
      </c>
      <c r="B17" s="521" t="s">
        <v>141</v>
      </c>
      <c r="C17" s="518"/>
      <c r="D17" s="518"/>
    </row>
    <row r="18" spans="1:4" ht="23.25" customHeight="1" x14ac:dyDescent="0.2">
      <c r="A18" s="518">
        <v>3.3</v>
      </c>
      <c r="B18" s="521" t="s">
        <v>142</v>
      </c>
      <c r="C18" s="518"/>
      <c r="D18" s="518"/>
    </row>
    <row r="19" spans="1:4" s="517" customFormat="1" ht="35.25" customHeight="1" x14ac:dyDescent="0.2">
      <c r="A19" s="515">
        <v>4</v>
      </c>
      <c r="B19" s="516" t="s">
        <v>143</v>
      </c>
      <c r="C19" s="515">
        <f>SUM(C20:C22)</f>
        <v>1</v>
      </c>
      <c r="D19" s="515">
        <f>SUM(D20:D22)</f>
        <v>29</v>
      </c>
    </row>
    <row r="20" spans="1:4" ht="23.25" customHeight="1" x14ac:dyDescent="0.2">
      <c r="A20" s="518">
        <v>4.0999999999999996</v>
      </c>
      <c r="B20" s="521" t="s">
        <v>144</v>
      </c>
      <c r="C20" s="518">
        <v>1</v>
      </c>
      <c r="D20" s="518">
        <v>29</v>
      </c>
    </row>
    <row r="21" spans="1:4" ht="23.25" customHeight="1" x14ac:dyDescent="0.2">
      <c r="A21" s="518">
        <v>4.2</v>
      </c>
      <c r="B21" s="521" t="s">
        <v>145</v>
      </c>
      <c r="C21" s="518"/>
      <c r="D21" s="518"/>
    </row>
    <row r="22" spans="1:4" ht="23.25" customHeight="1" x14ac:dyDescent="0.2">
      <c r="A22" s="518">
        <v>4.3</v>
      </c>
      <c r="B22" s="521" t="s">
        <v>146</v>
      </c>
      <c r="C22" s="518"/>
      <c r="D22" s="518"/>
    </row>
    <row r="23" spans="1:4" s="517" customFormat="1" ht="31.5" customHeight="1" x14ac:dyDescent="0.2">
      <c r="A23" s="515"/>
      <c r="B23" s="516" t="s">
        <v>74</v>
      </c>
      <c r="C23" s="515">
        <f>C7+C11+C15+C19</f>
        <v>4</v>
      </c>
      <c r="D23" s="515">
        <f>D7+D11+D15+D19</f>
        <v>109</v>
      </c>
    </row>
    <row r="24" spans="1:4" s="517" customFormat="1" ht="25.5" customHeight="1" x14ac:dyDescent="0.2">
      <c r="A24" s="522"/>
      <c r="B24" s="523"/>
      <c r="C24" s="522"/>
      <c r="D24" s="522"/>
    </row>
    <row r="25" spans="1:4" s="517" customFormat="1" ht="45.75" customHeight="1" x14ac:dyDescent="0.2">
      <c r="A25" s="522"/>
      <c r="B25" s="527" t="s">
        <v>270</v>
      </c>
      <c r="C25" s="515">
        <v>107</v>
      </c>
      <c r="D25" s="522"/>
    </row>
    <row r="26" spans="1:4" ht="30.75" customHeight="1" x14ac:dyDescent="0.2"/>
    <row r="27" spans="1:4" ht="17.25" x14ac:dyDescent="0.2">
      <c r="B27" s="525" t="s">
        <v>2</v>
      </c>
      <c r="C27" s="603" t="str">
        <f>+'Ekamut-caxs'!C72</f>
        <v>Ե.ԲԱԲԱՅԱՆ</v>
      </c>
      <c r="D27" s="603"/>
    </row>
    <row r="28" spans="1:4" ht="15.75" customHeight="1" x14ac:dyDescent="0.2">
      <c r="B28" s="526" t="s">
        <v>4</v>
      </c>
      <c r="C28" s="600" t="s">
        <v>5</v>
      </c>
      <c r="D28" s="600"/>
    </row>
    <row r="29" spans="1:4" ht="27" customHeight="1" x14ac:dyDescent="0.2">
      <c r="B29" s="517" t="s">
        <v>6</v>
      </c>
      <c r="C29" s="603" t="str">
        <f>+'Ekamut-caxs'!C74</f>
        <v>Ս.ԴԱՆԻԵԼՅԱՆ</v>
      </c>
      <c r="D29" s="603"/>
    </row>
    <row r="30" spans="1:4" x14ac:dyDescent="0.2">
      <c r="C30" s="600" t="s">
        <v>5</v>
      </c>
      <c r="D30" s="600"/>
    </row>
    <row r="31" spans="1:4" x14ac:dyDescent="0.2">
      <c r="B31" s="524" t="s">
        <v>147</v>
      </c>
      <c r="C31" s="524"/>
      <c r="D31" s="524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nedDNvUy23mUvP8o8DpuagYApqcFvTPsK9rziAiyIKs=</DigestValue>
    </Reference>
    <Reference Type="http://www.w3.org/2000/09/xmldsig#Object" URI="#idOfficeObject">
      <DigestMethod Algorithm="http://www.w3.org/2001/04/xmlenc#sha256"/>
      <DigestValue>wMw5lFwJJ0TzAAfZE3hVsqauj+R54wGpT88T89od4sI=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O+a1AArRH1k5KlqnGFufNa+eUm0wmqn2UFssIeEM3Cc=</DigestValue>
    </Reference>
    <Reference Type="http://www.w3.org/2000/09/xmldsig#Object" URI="#idValidSigLnImg">
      <DigestMethod Algorithm="http://www.w3.org/2001/04/xmlenc#sha256"/>
      <DigestValue>d/uBLQFGfJBVOkNb7MjaRjbkOSyKt7FpEXHKCtoiKdU=</DigestValue>
    </Reference>
    <Reference Type="http://www.w3.org/2000/09/xmldsig#Object" URI="#idInvalidSigLnImg">
      <DigestMethod Algorithm="http://www.w3.org/2001/04/xmlenc#sha256"/>
      <DigestValue>N6nYEhm8tAD1qscG6lxTgy9K5Xz8wGLNEfvqhxdzbYI=</DigestValue>
    </Reference>
  </SignedInfo>
  <SignatureValue>Tf1OodSqbMzPiAdFqPH3TxprBJ2c7/scvbqo3NElapay+kKeoFOV3Clgc9HuEzPC45fLGKs7EpMo
mlThKpKgUWRYE8UcTqrWQ3lhiN6fXK/a8i+fyrEa3twgI3VN0IptuZWcXgByCYfY5Fc7+/lC1q2V
FlTb0Hgs+BCfaQGLg2Gv2VcCxTGj/f/iKWjjmtdukhrhglbzjEZcETGtmnSneHVn37EcGZMPoqfj
CF/9dESFjtdLSHlVKpKo4qZcpHDQMhPQg3IBnjIsNcwV+KlqntWekRp2COSqmlcy+4Gsdy4Uhk7w
1EMIbglKzjEs8JtCXOiNl+vqxcmJh6l5stSBDA==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sQ+Hx4dnLhCeO1Y/nOog9ivoaI27O1PdIvQrH6HmwWY=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7mBHcxjYNP02tjGyJXsJ3CnCDjuIlFximn59y6Xaygg=</DigestValue>
      </Reference>
      <Reference URI="/xl/drawings/vmlDrawing2.vml?ContentType=application/vnd.openxmlformats-officedocument.vmlDrawing">
        <DigestMethod Algorithm="http://www.w3.org/2001/04/xmlenc#sha256"/>
        <DigestValue>gJrtTHQwEi9iaN1949ae/Jc3gAkB+ebO1OztW+2sBzM=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LQ/6I+S/GJ8Iy4aspEpMNDSpAXCH7PNFoVS8+Pmz6uM=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uM9zIz9zol7DNpRGwjCEuVWBWyCheGu8pg69PGdTe8Q=</DigestValue>
      </Reference>
      <Reference URI="/xl/styles.xml?ContentType=application/vnd.openxmlformats-officedocument.spreadsheetml.styles+xml">
        <DigestMethod Algorithm="http://www.w3.org/2001/04/xmlenc#sha256"/>
        <DigestValue>bvVG2pMpeC3dvPlob9plIEwu+BiYUxPcvuwNurEl/Pg=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tpWWJAoizFcvyfglzCUOvnmOGp0W1MkWq2NBfUdZTeU=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SYK3gkiEJQ/dAg6MwgvQ++3gq+RxT7B1qB7Bbk/Y5e8=</DigestValue>
      </Reference>
      <Reference URI="/xl/worksheets/sheet2.xml?ContentType=application/vnd.openxmlformats-officedocument.spreadsheetml.worksheet+xml">
        <DigestMethod Algorithm="http://www.w3.org/2001/04/xmlenc#sha256"/>
        <DigestValue>Scd8a/H8e8RNIwp2BJSLcjy4sdc05Cc5KG1kF0vohfY=</DigestValue>
      </Reference>
      <Reference URI="/xl/worksheets/sheet3.xml?ContentType=application/vnd.openxmlformats-officedocument.spreadsheetml.worksheet+xml">
        <DigestMethod Algorithm="http://www.w3.org/2001/04/xmlenc#sha256"/>
        <DigestValue>FQtfpPvw+1tRBXDn1P05YQyC4M5yQq++5ruVXFlODlo=</DigestValue>
      </Reference>
      <Reference URI="/xl/worksheets/sheet4.xml?ContentType=application/vnd.openxmlformats-officedocument.spreadsheetml.worksheet+xml">
        <DigestMethod Algorithm="http://www.w3.org/2001/04/xmlenc#sha256"/>
        <DigestValue>de8qbgAE0NoSC/VapgZse8cHSrvmy8Pnui/tS33oTpc=</DigestValue>
      </Reference>
      <Reference URI="/xl/worksheets/sheet5.xml?ContentType=application/vnd.openxmlformats-officedocument.spreadsheetml.worksheet+xml">
        <DigestMethod Algorithm="http://www.w3.org/2001/04/xmlenc#sha256"/>
        <DigestValue>93cYU/0nsQU/WeCNWNJprxVG07ZvI7GT0AVmysXIlok=</DigestValue>
      </Reference>
      <Reference URI="/xl/worksheets/sheet6.xml?ContentType=application/vnd.openxmlformats-officedocument.spreadsheetml.worksheet+xml">
        <DigestMethod Algorithm="http://www.w3.org/2001/04/xmlenc#sha256"/>
        <DigestValue>6sjWckuKyHIXwuEUF7ZaYoPzsqpuGf1ZDMTLvWsnQJU=</DigestValue>
      </Reference>
      <Reference URI="/xl/worksheets/sheet7.xml?ContentType=application/vnd.openxmlformats-officedocument.spreadsheetml.worksheet+xml">
        <DigestMethod Algorithm="http://www.w3.org/2001/04/xmlenc#sha256"/>
        <DigestValue>IJBxVjZgFdYhH3/5CU+RSBAKESJlqTNwUEXy/RMY11I=</DigestValue>
      </Reference>
      <Reference URI="/xl/worksheets/sheet8.xml?ContentType=application/vnd.openxmlformats-officedocument.spreadsheetml.worksheet+xml">
        <DigestMethod Algorithm="http://www.w3.org/2001/04/xmlenc#sha256"/>
        <DigestValue>gdx/7SbTPEEcxwePZiBbJXSgzgrOB/LqN10MmvVEH6o=</DigestValue>
      </Reference>
      <Reference URI="/xl/worksheets/sheet9.xml?ContentType=application/vnd.openxmlformats-officedocument.spreadsheetml.worksheet+xml">
        <DigestMethod Algorithm="http://www.w3.org/2001/04/xmlenc#sha256"/>
        <DigestValue>UjjiGYxskuDksKo4qZ9ANH4VmMRQ34P48rMsIf8pH5E=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2022-12-29T11:05:26Z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{430C93A3-DBB9-4E10-8060-D68D5026F511}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2022-12-29T11:05:26Z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PMjvACDK7wDO/FN33GKNd/DH7wCqDgpYAAAAAPDhowLw4aMCdq4NcAAAAACDJ6duCQAAAAAAAAAAAAAAAAAAAAAAAACo5qMCAAAAAAAAAAAAAAAAAAAAAAAAAAAAAAAAAAAAAAAAAAAAAAAAplUP8AAAAACQye8A6ftTdwAA7wAAAAAA9ftTd888vfD1////AAAAAAAAAAAAAAAAkAEAAFM8vfAsyO8A3a9zdwAAFnYgyO8AAAAAACjI7wAAAAAAAAAAAGG4cncAAAAACQAAAEDJ7wBAye8AAAIAAPz///8BAAAAAAAAAAAAAAAAAAAAAAAAAAAAAACQLNg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EvCsYAACjAr0ts27AV07gDAAAAGgw9AAoAgAA6Af0AAgCAADQB/QAZAAAAAAM7wAIAgAAGLArGJgoIxjgakAYAAAAAAAAAAAAAPQAAgAAAAAAAABBAAAAAAD0AHwC9AAAAAAA/AEAAJQT9AAAAAAAAACjApAT9AAAAIl3SAbvAK5eiXcIuysYrl6JdwAAAAAAAAAAkACkApAApAJcBu8AHy+nbgAAowIAAAAA/AEAAGwG7wDdLqduAAAAAAcAAAAAAAAAYbhyd/wBAAAHAAAAlAfvAJQH7wAAAgAA/P///wEAAAAAAAAAAAAAAAAAAACQLN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AYOAbvABwI7wDO/FN3gKqjAgAAAAC0Ewq4OwAAAAAAAAAAAAAABQAAALsAAACAVsgQAAAAAEBIERgAAAAA4MYBAaBUERgAAAAAQEgRGLCSuG4DAAAAuJK4bgEAAADI3R0YvGrrbr0ts27AV07gqpcP8PhLqgKMB+8A6ftTdwAA7wACAAAA9ftTd4QM7wDg////AAAAAAAAAAAAAAAAkAEAAAAAAAEAAAAAYQByAGkAYQBsAAAAAAAAAAAAAAAAAAAABgAAAAAAAABhuHJ3AAAAAAYAAAA8B+8APAfvAAACAAD8////AQAAAAAAAAAAAAAAAAAAAJAs2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oe8AraZUd60NAABQoe8AWQshVVkLVQAAAAAA/////60NPv//////fCQAAAo+CgCsAjAYAAAAAFkLVf//////fCQAACFVAQAAC4MjAAAAAJw9pXZ5RFJ3WQshVUykFRgBAAAA/////wAAAACwgOsavKXvAAAAAACwgOsaAADuGopEUncAC4MjWQshVQEAAABMpBUYsIDrGgAAAAAAAAAAWQtVALyl7wBZC1X//////3wkAAAhVQEAAAuDIwAAAACOJFZ3WQshVTjNlRMKAAAA/////wAAAAAQAAAAAwEAAG2hAQAcAAABWQshV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zI7wAgyu8AzvxTd9xijXfwx+8Aqg4KWAAAAADw4aMC8OGjAnauDXAAAAAAgyenbgkAAAAAAAAAAAAAAAAAAAAAAAAAqOajAgAAAAAAAAAAAAAAAAAAAAAAAAAAAAAAAAAAAAAAAAAAAAAAAKZVD/AAAAAAkMnvAOn7U3cAAO8AAAAAAPX7U3fPPL3w9f///wAAAAAAAAAAAAAAAJABAABTPL3wLMjvAN2vc3cAABZ2IMjvAAAAAAAoyO8AAAAAAAAAAABhuHJ3AAAAAAkAAABAye8AQMnvAAACAAD8////AQAAAAAAAAAAAAAAAAAAAAAAAAAAAAAAkCzY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EvCsYAACjAr0ts27AV07gDAAAAGgw9AAoAgAA6Af0AAgCAADQB/QAZAAAAAAM7wAIAgAAGLArGJgoIxjgakAYAAAAAAAAAAAAAPQAAgAAAAAAAABBAAAAAAD0AHwC9AAAAAAA/AEAAJQT9AAAAAAAAACjApAT9AAAAIl3SAbvAK5eiXcIuysYrl6JdwAAAAAAAAAAkACkApAApAJcBu8AHy+nbgAAowIAAAAA/AEAAGwG7wDdLqduAAAAAAcAAAAAAAAAYbhyd/wBAAAHAAAAlAfvAJQH7wAAAgAA/P///wEAAAAAAAAAAAAAAAAAAACQLN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AYOAbvABwI7wDO/FN3gKqjAgAAAAC0Ewq4OwAAAAAAAAAAAAAABQAAALsAAACAVsgQAAAAAEBIERgAAAAA4MYBAaBUERgAAAAAQEgRGLCSuG4DAAAAuJK4bgEAAADI3R0YvGrrbr0ts27AV07gqpcP8PhLqgKMB+8A6ftTdwAA7wACAAAA9ftTd4QM7wDg////AAAAAAAAAAAAAAAAkAEAAAAAAAEAAAAAYQByAGkAYQBsAAAAAAAAAAAAAAAAAAAABgAAAAAAAABhuHJ3AAAAAAYAAAA8B+8APAfvAAACAAD8////AQAAAAAAAAAAAAAAAAAAAJAs2An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oe8AraZUd60NAABQoe8AXA0hnlwNngAAAAAAXk7Fbq0NPv//////fCQAAAo+CgCsAjAYAAAAAFwNnv//////fCQAACGeAQAAC4MjAAAAAJw9pXZ5RFJ3XA0hnkykFRgBAAAA/////wAAAAAoBOoavKXvAAAAAAAoBOoaAADuGopEUncAC4MjXA0hngEAAABMpBUYKATqGgAAAAAAAAAAXA2eALyl7wBcDZ7//////3wkAAAhngEAAAuDIwAAAACOJFZ3XA0hnrAEJBgRAAAA/////wAAAAAQAAAAAwEAAG2hAQAcAAABXA0hn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VIBIOtyw3l+uIuPR7kY3/IddKEEMZ55l29wK7keyK9U=</DigestValue>
    </Reference>
    <Reference Type="http://www.w3.org/2000/09/xmldsig#Object" URI="#idOfficeObject">
      <DigestMethod Algorithm="http://www.w3.org/2001/04/xmlenc#sha256"/>
      <DigestValue>cgbQILUSDbYG6aRhhMMjLGNFnR8OsDfBFwJTTmCpNYM=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0sLjgyVNfe5FH3ZvQrrVENY7BJ6D13UzE6o1dtn4c8E=</DigestValue>
    </Reference>
    <Reference Type="http://www.w3.org/2000/09/xmldsig#Object" URI="#idValidSigLnImg">
      <DigestMethod Algorithm="http://www.w3.org/2001/04/xmlenc#sha256"/>
      <DigestValue>NpQXX+8wbq8S1yK7ZF95fwpR3xiwOHwyhAGX440TRzc=</DigestValue>
    </Reference>
    <Reference Type="http://www.w3.org/2000/09/xmldsig#Object" URI="#idInvalidSigLnImg">
      <DigestMethod Algorithm="http://www.w3.org/2001/04/xmlenc#sha256"/>
      <DigestValue>vYMtgckqb0lrOVBvU0KPvl8y+Qq3mwKl4td0oJlU6y4=</DigestValue>
    </Reference>
  </SignedInfo>
  <SignatureValue>IPQg7unm6Y7jcaowdlAPzgTo8I4QSu8MQV3SgUbIOcMs0NjFR1a8+o+pNkyAzv8T1tdCccuOmCHe
qhz4Xp6ear1v4gNkA9lM8tKwtFAD5V29QLrJe2pRsGrLGpZpwVhQBo79auq2xfTAJO98QSwkfVNz
Ziv9IOBEeCcSXY7v7Nx/CjOma52ZZbihHlEVvpbr/j43yfhioLIOzSgYb8asOG4OG6eBUgwrw5Ak
mzQPL7F+N2rJff8vldaoQ/DuDpc1y3/nZNzic6FAbLs0PTgxvmJz8NhZwMoJX8x+8Y+J/nceWUy2
U0rLQqnHDQsgoKx/8/8I5N3IuuybsxL8ieImHA==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sQ+Hx4dnLhCeO1Y/nOog9ivoaI27O1PdIvQrH6HmwWY=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7mBHcxjYNP02tjGyJXsJ3CnCDjuIlFximn59y6Xaygg=</DigestValue>
      </Reference>
      <Reference URI="/xl/drawings/vmlDrawing2.vml?ContentType=application/vnd.openxmlformats-officedocument.vmlDrawing">
        <DigestMethod Algorithm="http://www.w3.org/2001/04/xmlenc#sha256"/>
        <DigestValue>gJrtTHQwEi9iaN1949ae/Jc3gAkB+ebO1OztW+2sBzM=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LQ/6I+S/GJ8Iy4aspEpMNDSpAXCH7PNFoVS8+Pmz6uM=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uM9zIz9zol7DNpRGwjCEuVWBWyCheGu8pg69PGdTe8Q=</DigestValue>
      </Reference>
      <Reference URI="/xl/styles.xml?ContentType=application/vnd.openxmlformats-officedocument.spreadsheetml.styles+xml">
        <DigestMethod Algorithm="http://www.w3.org/2001/04/xmlenc#sha256"/>
        <DigestValue>bvVG2pMpeC3dvPlob9plIEwu+BiYUxPcvuwNurEl/Pg=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tpWWJAoizFcvyfglzCUOvnmOGp0W1MkWq2NBfUdZTeU=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SYK3gkiEJQ/dAg6MwgvQ++3gq+RxT7B1qB7Bbk/Y5e8=</DigestValue>
      </Reference>
      <Reference URI="/xl/worksheets/sheet2.xml?ContentType=application/vnd.openxmlformats-officedocument.spreadsheetml.worksheet+xml">
        <DigestMethod Algorithm="http://www.w3.org/2001/04/xmlenc#sha256"/>
        <DigestValue>Scd8a/H8e8RNIwp2BJSLcjy4sdc05Cc5KG1kF0vohfY=</DigestValue>
      </Reference>
      <Reference URI="/xl/worksheets/sheet3.xml?ContentType=application/vnd.openxmlformats-officedocument.spreadsheetml.worksheet+xml">
        <DigestMethod Algorithm="http://www.w3.org/2001/04/xmlenc#sha256"/>
        <DigestValue>FQtfpPvw+1tRBXDn1P05YQyC4M5yQq++5ruVXFlODlo=</DigestValue>
      </Reference>
      <Reference URI="/xl/worksheets/sheet4.xml?ContentType=application/vnd.openxmlformats-officedocument.spreadsheetml.worksheet+xml">
        <DigestMethod Algorithm="http://www.w3.org/2001/04/xmlenc#sha256"/>
        <DigestValue>de8qbgAE0NoSC/VapgZse8cHSrvmy8Pnui/tS33oTpc=</DigestValue>
      </Reference>
      <Reference URI="/xl/worksheets/sheet5.xml?ContentType=application/vnd.openxmlformats-officedocument.spreadsheetml.worksheet+xml">
        <DigestMethod Algorithm="http://www.w3.org/2001/04/xmlenc#sha256"/>
        <DigestValue>93cYU/0nsQU/WeCNWNJprxVG07ZvI7GT0AVmysXIlok=</DigestValue>
      </Reference>
      <Reference URI="/xl/worksheets/sheet6.xml?ContentType=application/vnd.openxmlformats-officedocument.spreadsheetml.worksheet+xml">
        <DigestMethod Algorithm="http://www.w3.org/2001/04/xmlenc#sha256"/>
        <DigestValue>6sjWckuKyHIXwuEUF7ZaYoPzsqpuGf1ZDMTLvWsnQJU=</DigestValue>
      </Reference>
      <Reference URI="/xl/worksheets/sheet7.xml?ContentType=application/vnd.openxmlformats-officedocument.spreadsheetml.worksheet+xml">
        <DigestMethod Algorithm="http://www.w3.org/2001/04/xmlenc#sha256"/>
        <DigestValue>IJBxVjZgFdYhH3/5CU+RSBAKESJlqTNwUEXy/RMY11I=</DigestValue>
      </Reference>
      <Reference URI="/xl/worksheets/sheet8.xml?ContentType=application/vnd.openxmlformats-officedocument.spreadsheetml.worksheet+xml">
        <DigestMethod Algorithm="http://www.w3.org/2001/04/xmlenc#sha256"/>
        <DigestValue>gdx/7SbTPEEcxwePZiBbJXSgzgrOB/LqN10MmvVEH6o=</DigestValue>
      </Reference>
      <Reference URI="/xl/worksheets/sheet9.xml?ContentType=application/vnd.openxmlformats-officedocument.spreadsheetml.worksheet+xml">
        <DigestMethod Algorithm="http://www.w3.org/2001/04/xmlenc#sha256"/>
        <DigestValue>UjjiGYxskuDksKo4qZ9ANH4VmMRQ34P48rMsIf8pH5E=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2022-12-29T11:05:52Z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{80C54152-CAC4-4472-8AF8-0A56BD3D0620}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2022-12-29T11:05:52Z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PMjvACDK7wDO/FN33GKNd/DH7wCqDgpYAAAAAPDhowLw4aMCdq4NcAAAAACDJ6duCQAAAAAAAAAAAAAAAAAAAAAAAACo5qMCAAAAAAAAAAAAAAAAAAAAAAAAAAAAAAAAAAAAAAAAAAAAAAAAplUP8AAAAACQye8A6ftTdwAA7wAAAAAA9ftTd888vfD1////AAAAAAAAAAAAAAAAkAEAAFM8vfAsyO8A3a9zdwAAFnYgyO8AAAAAACjI7wAAAAAAAAAAAGG4cncAAAAACQAAAEDJ7wBAye8AAAIAAPz///8BAAAAAAAAAAAAAAAAAAAAAAAAAAAAAACQLNg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EvCsYAACjAr0ts27AV07gDAAAAGgw9AAoAgAA6Af0AAgCAADQB/QAZAAAAAAM7wAIAgAAGLArGJgoIxjgakAYAAAAAAAAAAAAAPQAAgAAAAAAAABBAAAAAAD0AHwC9AAAAAAA/AEAAJQT9AAAAAAAAACjApAT9AAAAIl3SAbvAK5eiXcIuysYrl6JdwAAAAAAAAAAkACkApAApAJcBu8AHy+nbgAAowIAAAAA/AEAAGwG7wDdLqduAAAAAAcAAAAAAAAAYbhyd/wBAAAHAAAAlAfvAJQH7wAAAgAA/P///wEAAAAAAAAAAAAAAAAAAACQLN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AYOAbvABwI7wDO/FN3gKqjAgAAAAC0Ewq4OwAAAAAAAAAAAAAABQAAALsAAACAVsgQAAAAAEBIERgAAAAA4MYBAaBUERgAAAAAQEgRGLCSuG4DAAAAuJK4bgEAAADI3R0YvGrrbr0ts27AV07gqpcP8PhLqgKMB+8A6ftTdwAA7wACAAAA9ftTd4QM7wDg////AAAAAAAAAAAAAAAAkAEAAAAAAAEAAAAAYQByAGkAYQBsAAAAAAAAAAAAAAAAAAAABgAAAAAAAABhuHJ3AAAAAAYAAAA8B+8APAfvAAACAAD8////AQAAAAAAAAAAAAAAAAAAAJAs2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oO8AraZUd60NAABwoO8APRAhwD0QwAAAAAAAXk7Fbq0NPv//////fCQAAAo+CgCsAjAYAAAAAD0QwP//////fCQAACHAAQAAAHcYAAAAAJw9pXZ5RFJ3PRAhwEykFRgBAAAA/////wAAAADIt18b3KTvAAAAAADIt18bAAA7GIpEUncAAHcYPRAhwAEAAABMpBUYyLdfGwAAAAAAAAAAPRDAANyk7wA9EMD//////3wkAAAhwAEAAAB3GAAAAACOJFZ3PRAhwNh67hoKAAAA/////wAAAAAQAAAAAwEAAG2hAQAcAAABPRAhw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zI7wAgyu8AzvxTd9xijXfwx+8Aqg4KWAAAAADw4aMC8OGjAnauDXAAAAAAgyenbgkAAAAAAAAAAAAAAAAAAAAAAAAAqOajAgAAAAAAAAAAAAAAAAAAAAAAAAAAAAAAAAAAAAAAAAAAAAAAAKZVD/AAAAAAkMnvAOn7U3cAAO8AAAAAAPX7U3fPPL3w9f///wAAAAAAAAAAAAAAAJABAABTPL3wLMjvAN2vc3cAABZ2IMjvAAAAAAAoyO8AAAAAAAAAAABhuHJ3AAAAAAkAAABAye8AQMnvAAACAAD8////AQAAAAAAAAAAAAAAAAAAAAAAAAAAAAAAkCzY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EvCsYAACjAr0ts27AV07gDAAAAGgw9AAoAgAA6Af0AAgCAADQB/QAZAAAAAAM7wAIAgAAGLArGJgoIxjgakAYAAAAAAAAAAAAAPQAAgAAAAAAAABBAAAAAAD0AHwC9AAAAAAA/AEAAJQT9AAAAAAAAACjApAT9AAAAIl3SAbvAK5eiXcIuysYrl6JdwAAAAAAAAAAkACkApAApAJcBu8AHy+nbgAAowIAAAAA/AEAAGwG7wDdLqduAAAAAAcAAAAAAAAAYbhyd/wBAAAHAAAAlAfvAJQH7wAAAgAA/P///wEAAAAAAAAAAAAAAAAAAACQLN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AYOAbvABwI7wDO/FN3gKqjAgAAAAC0Ewq4OwAAAAAAAAAAAAAABQAAALsAAACAVsgQAAAAAEBIERgAAAAA4MYBAaBUERgAAAAAQEgRGLCSuG4DAAAAuJK4bgEAAADI3R0YvGrrbr0ts27AV07gqpcP8PhLqgKMB+8A6ftTdwAA7wACAAAA9ftTd4QM7wDg////AAAAAAAAAAAAAAAAkAEAAAAAAAEAAAAAYQByAGkAYQBsAAAAAAAAAAAAAAAAAAAABgAAAAAAAABhuHJ3AAAAAAYAAAA8B+8APAfvAAACAAD8////AQAAAAAAAAAAAAAAAAAAAJAs2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oO8AraZUd60NAABwoO8AkgohFZIKFQAAAAAAXk7Fbq0NPv//////fCQAAAo+CgCsAjAYAAAAAJIKFf//////fCQAACEVAQAAAHcYAAAAAJw9pXZ5RFJ3kgohFUykFRgBAAAA/////wAAAACAO2Ab3KTvAAAAAACAO2AbAAA7GIpEUncAAHcYkgohFQEAAABMpBUYgDtgGwAAAAAAAAAAkgoVANyk7wCSChX//////3wkAAAhFQEAAAB3GAAAAACOJFZ3kgohFVjHTxgRAAAA/////wAAAAAQAAAAAwEAAG2hAQAcAAABkgohF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xzzx</vt:lpstr>
      <vt:lpstr>Komunal</vt:lpstr>
      <vt:lpstr>Snund ev finans. pastaci</vt:lpstr>
      <vt:lpstr>Khmberi tiv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  <vt:lpstr>'Snund ev finans. pastaci'!Print_Area</vt:lpstr>
      <vt:lpstr>xzzx!Print_Area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2022-11-30T06:33:29Z</cp:lastPrinted>
  <dcterms:created xsi:type="dcterms:W3CDTF">1996-10-14T23:33:28Z</dcterms:created>
  <dcterms:modified xsi:type="dcterms:W3CDTF">2022-12-23T12:28:23Z</dcterms:modified>
</cp:coreProperties>
</file>